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7F4807C-A860-45EE-9F1F-6FF2D6F707B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T12" i="1"/>
  <c r="BF13" i="1"/>
  <c r="BT13" i="1"/>
</calcChain>
</file>

<file path=xl/sharedStrings.xml><?xml version="1.0" encoding="utf-8"?>
<sst xmlns="http://schemas.openxmlformats.org/spreadsheetml/2006/main" count="782" uniqueCount="379">
  <si>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</si>
  <si>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</si>
  <si>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</si>
  <si>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</si>
  <si>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</si>
  <si>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</si>
  <si>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</si>
  <si>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</si>
  <si>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</si>
  <si>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</si>
  <si>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</si>
  <si>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</si>
  <si>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</si>
  <si>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</si>
  <si>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</si>
  <si>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</si>
  <si>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</si>
  <si>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</si>
  <si>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</si>
  <si>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</si>
  <si>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</si>
  <si>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</si>
  <si>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</si>
  <si>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</si>
  <si>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</si>
  <si>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</si>
  <si>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</si>
  <si>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</si>
  <si>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</si>
  <si>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</si>
  <si>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</si>
  <si>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</si>
  <si>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</si>
  <si>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</si>
  <si>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</si>
  <si>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</si>
  <si>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</si>
  <si>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</si>
  <si>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</si>
  <si>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</si>
  <si>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</si>
  <si>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</si>
  <si>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</si>
  <si>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</si>
  <si>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</si>
  <si>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</si>
  <si>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</si>
  <si>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</si>
  <si>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</si>
  <si>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</si>
  <si>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</si>
  <si>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</si>
  <si>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</si>
  <si>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</si>
  <si>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</si>
  <si>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</si>
  <si>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</si>
  <si>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</si>
  <si>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</si>
  <si>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</si>
  <si>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</si>
  <si>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</si>
  <si>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</si>
  <si>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</si>
  <si>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</si>
  <si>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</si>
  <si>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</si>
  <si>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</si>
  <si>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</si>
  <si>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</si>
  <si>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</si>
  <si>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</si>
  <si>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</si>
  <si>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Shapka, JD; Law, DM</t>
  </si>
  <si>
    <t/>
  </si>
  <si>
    <t>Shapka, Jennifer D.; Law, Danielle M.</t>
  </si>
  <si>
    <t>Does One Size Fit All? Ethnic Differences in Parenting Behaviors and Motivations for Adolescent Engagement in Cyberbullying</t>
  </si>
  <si>
    <t>JOURNAL OF YOUTH AND ADOLESCENCE</t>
  </si>
  <si>
    <t>English</t>
  </si>
  <si>
    <t>Article</t>
  </si>
  <si>
    <t>Cyberbullying; Cyber-aggression; East Asian; Parenting behaviors; Reactive aggression; Proactive aggression</t>
  </si>
  <si>
    <t>PROACTIVE AGGRESSION QUESTIONNAIRE; ASIAN ADOLESCENTS; CHINESE; INTERNET; AMERICAN; EXPERIENCES; ADJUSTMENT; KNOWLEDGE; MOTHERS; YOUTH</t>
  </si>
  <si>
    <t>Cyberbullying has become a growing concern for adolescents. This study examined differences in cyber-aggression for 518 Canadian adolescents of either East Asian or European descent (61 % female; M age = 15.24; SD = 1.68). Associations between parenting behaviors (parental control, parental solicitation, and child disclosure) and engagement in cyber-aggression, as well as motivations for engaging in cyber-aggression were explored. Adolescents completed self-report questionnaires about their engagement in cyberbullying, perceptions of their parents' behaviors about their online activities, their motivations for cyberbullying (reactive vs. proactive), as well as several other relevant psychosocial and demographic variables (e.g., sex, age, Canadian born, mother's education level, using a computer in a private place, and average amount of time spent online). Regression analyses showed that East Asian adolescents were less likely to engage in cyberbullying. In addition, higher levels of parental control and lower levels of parental solicitation were linked more closely with lowered reported levels of cyber-aggression for East Asian adolescents relative to their peers of European descent. In addition, East Asian adolescents were more likely to be motivated to engage in cyber-aggression for proactive reasons than reactive reasons, with the opposite found for adolescents of European descent. A significant 3-way interaction suggested that this pattern was more pronounced for East Asian males relative to East Asian females. Findings are discussed in terms of cultural differences based on the doctrines of Confucianism and Taoism.</t>
  </si>
  <si>
    <t>[Shapka, Jennifer D.] Univ British Columbia, Dept Educ &amp; Counselling Psychol &amp; Special Educ, Vancouver, BC V6T 1Z4, Canada; [Law, Danielle M.] Wilfrid Laurier Univ, Brantford, ON, Canada</t>
  </si>
  <si>
    <t>University of British Columbia; Wilfrid Laurier University</t>
  </si>
  <si>
    <t>Shapka, JD (corresponding author), Univ British Columbia, Dept Educ &amp; Counselling Psychol &amp; Special Educ, 2125 Main Mall, Vancouver, BC V6T 1Z4, Canada.</t>
  </si>
  <si>
    <t>jennifer.shapka@ubc.ca</t>
  </si>
  <si>
    <t>Law, Danielle/AAD-9613-2019</t>
  </si>
  <si>
    <t>Shapka, Jennifer/0000-0001-8914-6951</t>
  </si>
  <si>
    <t>Canadian Institutes of Health Research Funding Source: Medline</t>
  </si>
  <si>
    <t>Canadian Institutes of Health Research(Canadian Institutes of Health Research (CIHR))</t>
  </si>
  <si>
    <t>SPRINGER/PLENUM PUBLISHERS</t>
  </si>
  <si>
    <t>NEW YORK</t>
  </si>
  <si>
    <t>233 SPRING ST, NEW YORK, NY 10013 USA</t>
  </si>
  <si>
    <t>0047-2891</t>
  </si>
  <si>
    <t>1573-6601</t>
  </si>
  <si>
    <t>J YOUTH ADOLESCENCE</t>
  </si>
  <si>
    <t>J. Youth Adolesc.</t>
  </si>
  <si>
    <t>MAY</t>
  </si>
  <si>
    <t>SI</t>
  </si>
  <si>
    <t>10.1007/s10964-013-9928-2</t>
  </si>
  <si>
    <t>Psychology, Developmental</t>
  </si>
  <si>
    <t>Social Science Citation Index (SSCI)</t>
  </si>
  <si>
    <t>Psychology</t>
  </si>
  <si>
    <t>126WY</t>
  </si>
  <si>
    <t>2023-10-09</t>
  </si>
  <si>
    <t>WOS:000317654300007</t>
  </si>
  <si>
    <t>Gwyn, WG; Cavanagh, MJ</t>
  </si>
  <si>
    <t>Gwyn, Wendy G.; J. Cavanagh, Michael</t>
  </si>
  <si>
    <t>Adolescents' Experiences of a Developmental Coaching and Outdoor Adventure Education Program: Using Constructive-Developmental Theory to Investigate Individual Differences in Adolescent Meaning-Making and Developmental Growth</t>
  </si>
  <si>
    <t>JOURNAL OF ADOLESCENT RESEARCH</t>
  </si>
  <si>
    <t>constructive-developmental theory; outdoor adventure education; coaching psychology; challenge and support; meaning-making; adolescent development</t>
  </si>
  <si>
    <t>CHALLENGE; OUTCOMES</t>
  </si>
  <si>
    <t>Using interpretative phenomenological analysis and Robert Kegan's constructive-developmental theory, this study investigated how developmental stage shaped the subjective experiences of 13 adolescents (M-age = 15.92 years, 54% females) in a developmental coaching and outdoor adventure education program. Participants were drawn from socioeconomically disadvantaged schools in Sydney, Australia, and represented Asian, Middle Eastern, and European ethnicities. A single, semi-structured interview was conducted with participants postprogram, following protocols approved by an institutional ethics committee. Interview data were used to investigate participants' meaning-making structures as evidence of constructive-developmental stage both at the time of interview and program participation. We found that, despite being similar ages at program commencement, participants displayed a range of constructive-developmental stages. The data demonstrate how participants at different stages of meaning-making experienced the same activities differently, including what they experienced as challenging and supportive. Furthermore, our findings suggest that there is a valuable role for developmental coaching in scaffolding program challenges to stimulate constructive-developmental growth. Constructive-developmental theory provides a novel framework for understanding the different ways in which adolescents make meaning of developmental programs. We hope the findings from this study will help those who design and implement these programs to appreciate constructive-developmental differences in their participants to better target interventions aimed at facilitating developmental growth.</t>
  </si>
  <si>
    <t>[Gwyn, Wendy G.] Australian Catholic Univ, Inst Posit Psychol &amp; Educ, Sydney, NSW, Australia; [J. Cavanagh, Michael] Univ Sydney, Coaching Psychol Unit, Sydney, NSW, Australia</t>
  </si>
  <si>
    <t>Australian Catholic University; University of Sydney</t>
  </si>
  <si>
    <t>Gwyn, WG (corresponding author), POB 894, Palo Alto, CA 94302 USA.</t>
  </si>
  <si>
    <t>wendy.gwyn@icloud.com</t>
  </si>
  <si>
    <t>Gwyn, Wendy/0000-0002-4554-4971</t>
  </si>
  <si>
    <t>Australian Research Council [LP140100041]; Australian Research Council [LP140100041] Funding Source: Australian Research Council</t>
  </si>
  <si>
    <t>Australian Research Council(Australian Research Council); Australian Research Council(Australian Research Council)</t>
  </si>
  <si>
    <t>The author(s) disclosed receipt of the following financial support for the research, authorship, and/or publication of this article: Funding for this research was provided by a grant from the Australian Research Council through its Linkage Projects scheme (LP140100041).</t>
  </si>
  <si>
    <t>SAGE PUBLICATIONS INC</t>
  </si>
  <si>
    <t>THOUSAND OAKS</t>
  </si>
  <si>
    <t>2455 TELLER RD, THOUSAND OAKS, CA 91320 USA</t>
  </si>
  <si>
    <t>0743-5584</t>
  </si>
  <si>
    <t>1552-6895</t>
  </si>
  <si>
    <t>J ADOLESCENT RES</t>
  </si>
  <si>
    <t>J. Adolesc. Res.</t>
  </si>
  <si>
    <t>SEP</t>
  </si>
  <si>
    <t>10.1177/07435584211010805</t>
  </si>
  <si>
    <t>MAY 2021</t>
  </si>
  <si>
    <t>O1TY5</t>
  </si>
  <si>
    <t>Bronze</t>
  </si>
  <si>
    <t>WOS:000652870900001</t>
  </si>
  <si>
    <t>Kalman, M; Hamrik, Z; Sigmund, E; Sigmundová, D; Salonna, F</t>
  </si>
  <si>
    <t>Kalman, Michal; Hamrik, Zdenek; Sigmund, Erik; Sigmundova, Dagmar; Salonna, Ferdinand</t>
  </si>
  <si>
    <t>Czech Natl HBSC Team</t>
  </si>
  <si>
    <t>Physical activity of Czech adolescents: Findings from the HBSC 2010 study</t>
  </si>
  <si>
    <t>ACTA GYMNICA</t>
  </si>
  <si>
    <t>health; physical activity; HBSC; Czech Republic</t>
  </si>
  <si>
    <t>Background: It is well described that moderate-to-vigorous physical activity improves the health status of children and adolescents. Thus, monitoring the levels of physical activity together with the motives to perform is critical for future programs aiming to enhance physical activity in youth and young adults in the Czech Republic and further afield in other Central and Eastern European nations that are in transition. Objective: The aim of this study is to provide basic overview about moderate-to-vigorous physical activity (MVPA), vigorous physical activity (VPA) and motives to physical activity of Czech adolescents on the basis of gender and age group. Methods: Data from the Health Behaviour in School-aged Children (HBSC) study conducted in May-June 2010 in the Czech Republic. The sample consisted of 4,385 Czech pupils (48.5% boys; age 11, n = 418; age 13, n = 1,449; age 15, n = 1,518). Chi-square test of independence was used to provide basic comparison on basis of gender and age groups. Results: A substantial part of boys and girls are not participating in MVPA and VPA as recommended. MVPA and VPA among girls significantly decreased from age 11 to age 15. Boys compared to girls reported significantly more moderate-tovigorous and vigorous physical activities in all age groups, except 11 years old adolescents where the level of MVPA among girls and boys did not differ. Girls appear to be more influenced by social motives. Importance of these motives became higher with increasing age. Achievement motivation for physical activity is more important for boys and it also is increasing with age. Conclusions: Better understanding of the motives for physical activity as well as gender and age based differences in physical activity levels can significantly contribute to better planning of national and local intervention promoting active living.</t>
  </si>
  <si>
    <t>[Kalman, Michal; Hamrik, Zdenek; Sigmund, Erik; Sigmundova, Dagmar; Salonna, Ferdinand; Czech Natl HBSC Team] Palacky Univ, Fac Phys Culture, Olomouc, Czech Republic</t>
  </si>
  <si>
    <t>Palacky University Olomouc</t>
  </si>
  <si>
    <t>Kalman, M (corresponding author), Palacky Univ, Fac Phys Culture, Dept Recreol, Tr Miru 115, Olomouc 77111, Czech Republic.</t>
  </si>
  <si>
    <t>michal.kalman@upol.cz</t>
  </si>
  <si>
    <t>Hamrik, Zdenek/W-2521-2019; Kalman, Michal/ABF-8965-2020; Kalman, Michal/J-6293-2017; Hamrik, Zdenek/E-5892-2018; Sigmundová, Dagmar/G-6413-2016; Salonna, Ferdinand/G-2525-2017; Kalman, Michal/AAI-6841-2020; Sigmund, Erik/A-1173-2013</t>
  </si>
  <si>
    <t>Kalman, Michal/0000-0001-8485-4254; Hamrik, Zdenek/0000-0002-5551-2033; Sigmundová, Dagmar/0000-0002-2603-8117; Salonna, Ferdinand/0000-0002-1597-5770; Kalman, Michal/0000-0001-8485-4254; Sigmund, Erik/0000-0002-5643-5586</t>
  </si>
  <si>
    <t>ECOP project Strengthening the scientific potential of research teams in promoting physical activity at Palacky University [CZ.1.07/2.3.00/20.0171]; Czech Ministry of Education, Youth and Sports (MEYS) [LG 14042, LG 14043]; IGA UP research project Leisure time in school-aged children - HBSC study [FTK_2013_020]; [CZ.1.07/2.3.00/30.0004]</t>
  </si>
  <si>
    <t>ECOP project Strengthening the scientific potential of research teams in promoting physical activity at Palacky University; Czech Ministry of Education, Youth and Sports (MEYS); IGA UP research project Leisure time in school-aged children - HBSC study;</t>
  </si>
  <si>
    <t>This paper was supported by the ECOP project Strengthening the scientific potential of research teams in promoting physical activity at Palacky University (reg. no. CZ.1.07/2.3.00/20.0171), by the project Support for creating excellent research teams and intersectoral mobility at Palacky University in Olomouc (reg. no. CZ.1.07/2.3.00/30.0004), by the Czech Ministry of Education, Youth and Sports (MEYS) under contracts no. LG 14042 and no. LG 14043, and by the IGA UP research project Leisure time in school-aged children - HBSC study (reg. no. FTK_2013_020).</t>
  </si>
  <si>
    <t>UNIV PALACKEHO &amp; OLOMOUCI, FAK TELESNE KULTURY</t>
  </si>
  <si>
    <t>OLOMOUC</t>
  </si>
  <si>
    <t>TR MIRU 115, OLOMOUC, 77111, CZECH REPUBLIC</t>
  </si>
  <si>
    <t>2336-4912</t>
  </si>
  <si>
    <t>2336-4920</t>
  </si>
  <si>
    <t>Acta Gymnica</t>
  </si>
  <si>
    <t>10.5507/ag.2015.001</t>
  </si>
  <si>
    <t>Sport Sciences</t>
  </si>
  <si>
    <t>Emerging Sources Citation Index (ESCI)</t>
  </si>
  <si>
    <t>VB2FR</t>
  </si>
  <si>
    <t>Green Submitted, gold</t>
  </si>
  <si>
    <t>WOS:000414938200001</t>
  </si>
  <si>
    <t>Gyarmathy, VA; McNutt, LA; Molnár, A; Morse, DL; DeHovitz, J; Ujhelyi, E; Számadó, S</t>
  </si>
  <si>
    <t>Evaluation of a comprehensive AIDS education curriculum in Hungary -: the role of good educators</t>
  </si>
  <si>
    <t>JOURNAL OF ADOLESCENCE</t>
  </si>
  <si>
    <t>CONDOM USE; PREVENTION; ENVIRONMENTS; ADOLESCENTS; PREDICTORS; KNOWLEDGE</t>
  </si>
  <si>
    <t>The aim of this research was to evaluate a school-based AIDS education programme in Eastern Europe. Four evaluation segments were undertaken: process and outcome evaluations of the training of AIDS educators and of the educational activities for students. While most AIDS education curricula focus on the content of the education, our findings demonstrate that other aspects - including the characteristics of those educators who appear to be most effective, the way in which education is affected by teachers' attitudes, and the cultural implications of transferring programmes from one country to another - also need to be considered, especially in international environments. (C) 2002 The Association for Professionals in Services for Adolescents. Published by Elsevier Science Ltd. All rights reserved.</t>
  </si>
  <si>
    <t>Natl Dev &amp; Res Inst Inc, Ctr Drug Use &amp; HIV Res, New York, NY 10010 USA</t>
  </si>
  <si>
    <t>National Development &amp; Research Institutes, Inc</t>
  </si>
  <si>
    <t>Gyarmathy, VA (corresponding author), Natl Dev &amp; Res Inst Inc, Ctr Drug Use &amp; HIV Res, 71 W 23rd St,8th Floor, New York, NY 10010 USA.</t>
  </si>
  <si>
    <t>Számadó, Szabolcs/A-9804-2013</t>
  </si>
  <si>
    <t>Számadó, Szabolcs/0000-0003-2204-9705; Gyarmathy, V. Anna/0000-0002-9692-2602; DeHovitz, Jack/0000-0001-7307-0614</t>
  </si>
  <si>
    <t>FIC NIH HHS [2D43TW00233, T37 TW000091, 1D43TW0091, D43 TW000233-05, D43 TW000233] Funding Source: Medline; Wellcome Trust Funding Source: Medline</t>
  </si>
  <si>
    <t>FIC NIH HHS(United States Department of Health &amp; Human ServicesNational Institutes of Health (NIH) - USANIH Fogarty International Center (FIC)); Wellcome Trust(Wellcome Trust)</t>
  </si>
  <si>
    <t>ACADEMIC PRESS LTD ELSEVIER SCIENCE LTD</t>
  </si>
  <si>
    <t>LONDON</t>
  </si>
  <si>
    <t>24-28 OVAL RD, LONDON NW1 7DX, ENGLAND</t>
  </si>
  <si>
    <t>0140-1971</t>
  </si>
  <si>
    <t>J ADOLESCENCE</t>
  </si>
  <si>
    <t>J. Adolesc.</t>
  </si>
  <si>
    <t>OCT</t>
  </si>
  <si>
    <t>10.1006/jado.2002.0496</t>
  </si>
  <si>
    <t>601HX</t>
  </si>
  <si>
    <t>Green Accepted</t>
  </si>
  <si>
    <t>WOS:000178441300005</t>
  </si>
  <si>
    <t>Lep, Ä; Trunk, A; Babnik, K</t>
  </si>
  <si>
    <t>Lep, Zan; Trunk, Ales; Babnik, Katarina</t>
  </si>
  <si>
    <t>Value Orientations and Institutional Trust as Contributors to the Adoption of Online Services in Youth: A Cross-Country Comparison</t>
  </si>
  <si>
    <t>FRONTIERS IN PSYCHOLOGY</t>
  </si>
  <si>
    <t>individual values; cultural values; institutional trust; Internet use; e-services utilisation; youth; South-eastern Europe</t>
  </si>
  <si>
    <t>TECHNOLOGY ACCEPTANCE MODEL; INTERNET USE; CONSUMER TRUST; CULTURE; BANKING; ADOLESCENTS; HYPOTHESIS; SYSTEM; SCALE; FOOD</t>
  </si>
  <si>
    <t>Internet usage data from around the globe show that adolescents are the most frequent Internet users, but mostly for leisure activities and maintaining social contacts. In the present study, we focused on Internet use for e-services, which could improve youth efficiency in the financial domain (responsible consumer behaviour) and bridge the online divide in youth. Specifically, we explored how societal constructs (namely, institutional trust and personal values) influence the use of the Internet for online shopping, e-banking and communication with providers of goods and services online. We used a representative sample of adolescents (N = 10.902) from 10 countries of Southeast Europe where a great variability in Internet use is present, and where the use of e-services is generally lower than the EU average. This also allowed for meaningful cross-country comparisons. We tested a structural equation model of values predicting the use of the Internet through institutional trust (including some relevant demographic variables such as settlement size, SES and Internet use frequency) which was grounded in social capital theory, cultural theory and Schwartz human values model. The model exhibited a good fit to the data but the strengths of regressional paths were rather modest. Looking into the cross-country stability of the model, however, revealed some notable differences: while the relationship between trust and use of the Internet for e-services was modest in some countries, the relationship was insignificant in other countries, where Internet usage is lower in general. This suggests that strategies aimed at leveraging e-services and digital technology potential in youth should also account for cultural specificities in the transitional economies and cultural settings with sub-optimal adoption of digital services.</t>
  </si>
  <si>
    <t>[Lep, Zan; Babnik, Katarina] Univ Ljubljana, Fac Arts, Dept Psychol, Ljubljana, Slovenia; [Trunk, Ales] Int Sch Social &amp; Business Studies, Dept Econ, Celje, Slovenia</t>
  </si>
  <si>
    <t>University of Ljubljana</t>
  </si>
  <si>
    <t>Babnik, K (corresponding author), Univ Ljubljana, Fac Arts, Dept Psychol, Ljubljana, Slovenia.</t>
  </si>
  <si>
    <t>katarina.babnik@ff.uni-lj.si</t>
  </si>
  <si>
    <t>Lep, Žan/O-6453-2019; Babnik, Katarina/HNS-1333-2023; Trunk, Ales/GXF-9144-2022</t>
  </si>
  <si>
    <t>Lep, Žan/0000-0003-0130-4543; Babnik, Katarina/0000-0003-4925-1110; Trunk, Ales/0000-0001-7357-250X</t>
  </si>
  <si>
    <t>Slovenian Research Agency [P5-0062]</t>
  </si>
  <si>
    <t>Slovenian Research Agency(Slovenian Research Agency - Slovenia)</t>
  </si>
  <si>
    <t>The publication of the paper was financially supported by the Slovenian Research Agency within the research programme Applied Developmental Psychology (research core funding no. P5-0062).</t>
  </si>
  <si>
    <t>FRONTIERS MEDIA SA</t>
  </si>
  <si>
    <t>LAUSANNE</t>
  </si>
  <si>
    <t>AVENUE DU TRIBUNAL FEDERAL 34, LAUSANNE, CH-1015, SWITZERLAND</t>
  </si>
  <si>
    <t>1664-1078</t>
  </si>
  <si>
    <t>FRONT PSYCHOL</t>
  </si>
  <si>
    <t>Front. Psychol.</t>
  </si>
  <si>
    <t>MAY 16</t>
  </si>
  <si>
    <t>10.3389/fpsyg.2022.887587</t>
  </si>
  <si>
    <t>Psychology, Multidisciplinary</t>
  </si>
  <si>
    <t>1T2MV</t>
  </si>
  <si>
    <t>Green Published, gold</t>
  </si>
  <si>
    <t>WOS:000804570400001</t>
  </si>
  <si>
    <t>S</t>
  </si>
  <si>
    <t>Flanagan, CA; Martínez, ML; Cumsille, P; Ngontane, T</t>
  </si>
  <si>
    <t>Flanagan, CA; Christens, BD</t>
  </si>
  <si>
    <t>Flanagan, Constance A.; Loreto Martinez, M.; Cumsille, Patricio; Ngontane, Tsakani</t>
  </si>
  <si>
    <t>Youth Civic Development: Theorizing a Domain With Evidence From Different Cultural Contexts</t>
  </si>
  <si>
    <t>YOUTH CIVIC DEVELOPMENT: WORK AT THE CUTTING EDGE</t>
  </si>
  <si>
    <t>New Directions for Child and Adolescent Development</t>
  </si>
  <si>
    <t>Article; Book Chapter</t>
  </si>
  <si>
    <t>ADOLESCENTS; GAY; RESPONSIBILITY; ISSUES; VIEWS</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</si>
  <si>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(C) 2011 Wiley Periodicals, Inc.</t>
  </si>
  <si>
    <t>[Flanagan, Constance A.] Univ Wisconsin Madison, Madison, WI 53715 USA; [Loreto Martinez, M.; Cumsille, Patricio] Pontificia Univ Catolica Chile, Santiago, Chile; [Ngontane, Tsakani] Univ Pretoria, Dept Agr Econ Extens &amp; Rural Dev, ZA-0002 Pretoria, South Africa</t>
  </si>
  <si>
    <t>University of Wisconsin System; University of Wisconsin Madison; Pontificia Universidad Catolica de Chile; University of Pretoria</t>
  </si>
  <si>
    <t>Flanagan, CA (corresponding author), Univ Wisconsin Madison, Madison, WI 53715 USA.</t>
  </si>
  <si>
    <t>caflanagan@wisc.edu; mlmartig@uc.cl; pcumsill@uc.cl; Tsahani.Ngomane@up.ac.za</t>
  </si>
  <si>
    <t>Cumsille, Patricio/M-3564-2014</t>
  </si>
  <si>
    <t>Ngomane, Tsakani/0000-0001-5214-7598</t>
  </si>
  <si>
    <t>WILEY PERIODICALS</t>
  </si>
  <si>
    <t>SAN FRANCISCO</t>
  </si>
  <si>
    <t>989 MARKET STREET, SAN FRANCISCO, CA 94103-1741 USA</t>
  </si>
  <si>
    <t>1534-8687</t>
  </si>
  <si>
    <t>978-1-118-22921-7; 978-1-118-28802-3</t>
  </si>
  <si>
    <t>NEW DIR CHILD ADOLES</t>
  </si>
  <si>
    <t>10.1002/cd.313</t>
  </si>
  <si>
    <t>Book Citation Index – Social Sciences &amp; Humanities (BKCI-SSH); Social Science Citation Index (SSCI)</t>
  </si>
  <si>
    <t>BYB56</t>
  </si>
  <si>
    <t>gold</t>
  </si>
  <si>
    <t>WOS:000297828100007</t>
  </si>
  <si>
    <t>Spilková, J</t>
  </si>
  <si>
    <t>Spilkova, Jana</t>
  </si>
  <si>
    <t>Leisure time preferences and health-risk behavior of teenagers in the post-communist Central European countries</t>
  </si>
  <si>
    <t>CHILDRENS GEOGRAPHIES</t>
  </si>
  <si>
    <t>teenagers; Central and Eastern Europe; drug use; smoking; alcohol consumption; risk behavior</t>
  </si>
  <si>
    <t>SUBSTANCE USE; ALCOHOL; ADOLESCENTS; CHILDREN; INEQUALITIES; CONSUMPTION; PATTERNS; LIFE; EAST</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</si>
  <si>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t>
  </si>
  <si>
    <t>Charles Univ Prague, Fac Sci, Dept Social Geog &amp; Reg Dev, Prague, Czech Republic</t>
  </si>
  <si>
    <t>Charles University Prague</t>
  </si>
  <si>
    <t>Spilková, J (corresponding author), Charles Univ Prague, Fac Sci, Dept Social Geog &amp; Reg Dev, Prague, Czech Republic.</t>
  </si>
  <si>
    <t>spilkova@natur.cuni.cz</t>
  </si>
  <si>
    <t>Šiftová, Jana/A-4619-2008</t>
  </si>
  <si>
    <t>Šiftová, Jana/0000-0002-9117-0878</t>
  </si>
  <si>
    <t>Czech Ministry of Health [NT 12118-5/2011]</t>
  </si>
  <si>
    <t>Czech Ministry of Health(Ministry of Health, Czech Republic)</t>
  </si>
  <si>
    <t>The Czech Ministry of Health provided support for the preparation of this paper with the grant 'The analysis of the relation of youth health-risk behavior and socio-geographical determinants of the environment' number [NT 12118-5/2011].</t>
  </si>
  <si>
    <t>ROUTLEDGE JOURNALS, TAYLOR &amp; FRANCIS LTD</t>
  </si>
  <si>
    <t>ABINGDON</t>
  </si>
  <si>
    <t>2-4 PARK SQUARE, MILTON PARK, ABINGDON OX14 4RN, OXON, ENGLAND</t>
  </si>
  <si>
    <t>1473-3285</t>
  </si>
  <si>
    <t>1473-3277</t>
  </si>
  <si>
    <t>CHILD GEOGR</t>
  </si>
  <si>
    <t>Child. Geogr.</t>
  </si>
  <si>
    <t>JUL 4</t>
  </si>
  <si>
    <t>10.1080/14733285.2013.848742</t>
  </si>
  <si>
    <t>Geography</t>
  </si>
  <si>
    <t>CI6MH</t>
  </si>
  <si>
    <t>WOS:000354873000004</t>
  </si>
  <si>
    <t>Chen, YL; Fouad, NA</t>
  </si>
  <si>
    <t>Chen, Yung-Lung; Fouad, Nadya A.</t>
  </si>
  <si>
    <t>Asian American Educational Goals: Racial Barriers and Cultural Factors</t>
  </si>
  <si>
    <t>JOURNAL OF CAREER ASSESSMENT</t>
  </si>
  <si>
    <t>Racial Barriers; Social Mobility; Asian American; Education; Family Obligation; Acculturation; Occupational Development</t>
  </si>
  <si>
    <t>COVARIANCE STRUCTURE-ANALYSIS; CONFIRMATORY FACTOR-ANALYSIS; EUROPEAN BACKGROUNDS; TEST STATISTICS; MODEL MINORITY; LATIN-AMERICAN; ACCULTURATION; ADOLESCENTS; ATTAINMENT; ADJUSTMENT</t>
  </si>
  <si>
    <t>Educational success among Asian American students has often been misunderstood as an occupational development separate from any experience of racism. However, several theorists have suggested that racial barriers in occupational mobility correlate with educational pursuits. Therefore, this research aims to examine the direct effect of perceived occupational racial barriers on educational pursuits and cultural factors as potential coping resources to moderate this effect. Research was conducted on 205 participants with East Asian backgrounds through hierarchical multiple regressions. Although cultural factors did not serve as moderators between a racial barrier and educational pursuits, the results suggested a racial barrier in less-educationally relevant occupations, such as politics, and a culture-specific variable, honoring parents, predicted effort-related activities. Further, enculturation and honoring parents accounted for significant variances in utility of education and educational intentions.</t>
  </si>
  <si>
    <t>[Chen, Yung-Lung] Natl Tsing Hua Univ, Dept Gen Educ, Hsinchu 30013, Taiwan; [Chen, Yung-Lung] Natl Tsing Hua Univ, Ctr Counseling, Hsinchu 30013, Taiwan; [Fouad, Nadya A.] Univ Wisconsin Milwaukee, Dept Educ Psychol, Milwaukee, WI USA</t>
  </si>
  <si>
    <t>National Tsing Hua University; National Tsing Hua University; University of Wisconsin System; University of Wisconsin Milwaukee</t>
  </si>
  <si>
    <t>Chen, YL (corresponding author), Natl Tsing Hua Univ, Ctr Gen Educ, 101 Sec 2,Kuang Fu Rd, Hsinchu 30013, Taiwan.</t>
  </si>
  <si>
    <t>yunglung@mx.nthu.edu.tw</t>
  </si>
  <si>
    <t>1069-0727</t>
  </si>
  <si>
    <t>J CAREER ASSESSMENT</t>
  </si>
  <si>
    <t>J. Career Assess.</t>
  </si>
  <si>
    <t>FEB</t>
  </si>
  <si>
    <t>10.1177/1069072712454700</t>
  </si>
  <si>
    <t>Psychology, Applied</t>
  </si>
  <si>
    <t>093YW</t>
  </si>
  <si>
    <t>WOS:000315230700006</t>
  </si>
  <si>
    <t>Fuligni, A; Masten, CL</t>
  </si>
  <si>
    <t>Fuligni, Andrew; Masten, Carrie L.</t>
  </si>
  <si>
    <t>Daily family interactions among young adults in the United States from Latin American, Filipino, East Asian, and European backgrounds</t>
  </si>
  <si>
    <t>INTERNATIONAL JOURNAL OF BEHAVIORAL DEVELOPMENT</t>
  </si>
  <si>
    <t>family relations; young adulthood; ethnicity</t>
  </si>
  <si>
    <t>ADOLESCENTS; MEXICAN; CHINESE; CONFLICT; COHESION; DISTRESS; CHILDREN; LIFE</t>
  </si>
  <si>
    <t>In contrast to the abundant research on family relationships during adolescence, the nature of family interactions during young adulthood remains comparatively unexamined. The current study explored ethnic differences in young adults' interactions with parents and siblings, the role of other activities in young adults' family interactions, and the association of family interactions with young adults' psychological distress and well-being. A total of 220 young adults (M(age) 25.5 years) from Latin American, East Asian, Filipino, and European backgrounds in the United States reported their family interactions, daily activities, and psychological distress and well-being using daily diaries for 14 days. As expected, time spent in work, school, and other relationships was found to conflict with time spent being with, and helping, family members. Leisure time and conflict with parents and siblings had significance for psychological distress and well-being. Other findings suggested a potentially higher level of family importance and connectedness among young adults from Filipino backgrounds as compared to their peers.</t>
  </si>
  <si>
    <t>[Fuligni, Andrew; Masten, Carrie L.] Univ Calif Los Angeles, Los Angeles, CA 90024 USA</t>
  </si>
  <si>
    <t>University of California System; University of California Los Angeles</t>
  </si>
  <si>
    <t>Fuligni, A (corresponding author), Univ Calif Los Angeles, 760 Westwood Plaza,Box 62, Los Angeles, CA 90024 USA.</t>
  </si>
  <si>
    <t>afuligni@ucla.edu</t>
  </si>
  <si>
    <t>SAGE PUBLICATIONS LTD</t>
  </si>
  <si>
    <t>1 OLIVERS YARD, 55 CITY ROAD, LONDON EC1Y 1SP, ENGLAND</t>
  </si>
  <si>
    <t>0165-0254</t>
  </si>
  <si>
    <t>INT J BEHAV DEV</t>
  </si>
  <si>
    <t>Int. J. Behav. Dev.</t>
  </si>
  <si>
    <t>NOV</t>
  </si>
  <si>
    <t>10.1177/0165025409360303</t>
  </si>
  <si>
    <t>671UO</t>
  </si>
  <si>
    <t>WOS:000283537100002</t>
  </si>
  <si>
    <t>Musielak, B; Kubicka, AM; Rychlik, M; Czubak, J; Czwojdzinski, A; Grzegorzewski, A; Józwiak, M</t>
  </si>
  <si>
    <t>Musielak, Bartosz; Kubicka, Anna Maria; Rychlik, Michal; Czubak, Jaroslaw; Czwojdzinski, Adam; Grzegorzewski, Andrzej; Jozwiak, Marek</t>
  </si>
  <si>
    <t>Variation in pelvic shape and size in Eastern European males: a computed tomography comparative study</t>
  </si>
  <si>
    <t>PEERJ</t>
  </si>
  <si>
    <t>Three-dimensional reconstruction; Geometric morphometrics; Medieval population</t>
  </si>
  <si>
    <t>SEXUAL-DIMORPHISM; PHYSICAL-ACTIVITY; BODY-MASS; POPULATION; ANATOMY; ADOLESCENTS; RELIABILITY; DIMENSIONS; ASYMMETRY; EVOLUTION</t>
  </si>
  <si>
    <t>Background. The significantly accelerated development of human society in the last millennium has brought about changes in human behavior and body mass that may have influenced human bone morphology. Our objective was to analyze the variation in pelvic shape and size in males from modern and medieval populations. Methods. We obtained 22 pelvic girdles of adult males from a medieval cemetery located in Cedynia, Poland. The control group comprised 31 contemporary male pelves from individuals inhabiting the same region. The analyzed parameters were: interspinous distance (ISD), intercristal distance (ICD), intertuberous distance (ITD), anatomic conjugate of the pelvis, height of the pelvis (HP), iliac opening angle (IOA), iliac tilt angle (ITA), and ISD/ITD/HP ratio. Geometric morphometrics was used to analyze differences in shape in the pelves. All analyses were carried out on three-dimensional CT reconstructions of pelves. Results. ISD, ICD, and IOA were significantly greater in modern pelves than in those from Cedynia, but no significant differences were seen between the two groups in ITD, anatomical conjugate, HP, or ITA. ISD/ITD/HP ratios were significantly lower in the Cedynia group. Geometric morphometrics revealed significant differences in pelvic shape between the analyzed groups. Discussion. The pelves of modern males are larger, wider, and flatter than those of medieval males. Changes in the set of daily activities that produce mechanical loading and estimated body mass may constitute the main factors explaining pelvic variability. However, differences in ontogenesis should also be taken into consideration, especially since growth in past populations is often found to be reduced relative to modern populations.</t>
  </si>
  <si>
    <t>[Musielak, Bartosz; Jozwiak, Marek] Poznan Univ Med Sci, Dept Pediat Orthoped &amp; Traumatol, Poznan, Poland; [Kubicka, Anna Maria] Poznan Univ Life Sci, Dept Zool, Poznan, Poland; [Rychlik, Michal] Poznan Univ Med Sci, Div Virtual Engn, Poznan, Poland; [Czubak, Jaroslaw; Czwojdzinski, Adam] Ctr Postgrad Med Educ, Dept Orthoped Pediat Orthoped &amp; Traumatol, Otwock, Poland; [Grzegorzewski, Andrzej] Med Univ Lodz, Dept Orthoped &amp; Pediat Orthoped, Lodz, Poland</t>
  </si>
  <si>
    <t>Poznan University of Medical Sciences; Poznan University of Life Sciences; Poznan University of Medical Sciences; Medical University Lodz</t>
  </si>
  <si>
    <t>Kubicka, AM (corresponding author), Poznan Univ Life Sci, Dept Zool, Poznan, Poland.</t>
  </si>
  <si>
    <t>amkkubicka@gmail.com</t>
  </si>
  <si>
    <t>Kubicka, Anna Maria/AAA-3093-2021; Rychlik, Michal/N-6171-2014</t>
  </si>
  <si>
    <t>Czwojdzinski, Adam/0000-0001-5153-094X; Kubicka-Kaczmarska, Anna/0000-0002-7844-9225; Grzegorzewski, Andrzej/0000-0003-0535-0635; Rychlik, Michal/0000-0001-9299-7378; Czubak, Jaroslaw/0000-0003-2358-8735</t>
  </si>
  <si>
    <t>University of Medical Sciences [502-14-01115158-41058]; National Science Centre in Poland; NCN [2015/19/N/NZ8/00177]</t>
  </si>
  <si>
    <t>University of Medical Sciences; National Science Centre in Poland(National Science Centre, Poland); NCN</t>
  </si>
  <si>
    <t>This study was financed by the University of Medical Sciences (No. 502-14-01115158-41058) and the National Science Centre in Poland (No. NCN 2015/19/N/NZ8/00177). The funders had no role in study design, data collection and analysis, decision to publish, or preparation of the manuscript.</t>
  </si>
  <si>
    <t>PEERJ INC</t>
  </si>
  <si>
    <t>341-345 OLD ST, THIRD FLR, LONDON, EC1V 9LL, ENGLAND</t>
  </si>
  <si>
    <t>2167-8359</t>
  </si>
  <si>
    <t>PeerJ</t>
  </si>
  <si>
    <t>FEB 20</t>
  </si>
  <si>
    <t>e6433</t>
  </si>
  <si>
    <t>10.7717/peerj.6433</t>
  </si>
  <si>
    <t>Multidisciplinary Sciences</t>
  </si>
  <si>
    <t>Science Citation Index Expanded (SCI-EXPANDED); Social Science Citation Index (SSCI)</t>
  </si>
  <si>
    <t>Science &amp; Technology - Other Topics</t>
  </si>
  <si>
    <t>HM1UQ</t>
  </si>
  <si>
    <t>Green Submitted, gold, Green Published</t>
  </si>
  <si>
    <t>WOS:000459240200006</t>
  </si>
  <si>
    <t>Bekmetov, RF; Spirchagova, TA; Ozerova, KA</t>
  </si>
  <si>
    <t>Bekmetov, Rinat Ferganovich; Spirchagova, Tatyana Anatolevna; Ozerova, Karina Adgamovna</t>
  </si>
  <si>
    <t>About Translations Of Western Literary Classics In Tatar Language</t>
  </si>
  <si>
    <t>MODERN JOURNAL OF LANGUAGE TEACHING METHODS</t>
  </si>
  <si>
    <t>Western literature; Tatar language; artistic translation; translation history; text; interpretation</t>
  </si>
  <si>
    <t>The article is an overview of translations of Western classical literature into Tatar (the language of Kazan, or Volga Tatars). Tracing the history of Tatar translator appeal to the works of Western European and American literature, the authors emphasize the importance of translation art to establish strong intercultural relations. The fact is noted that Western literature became the subject of the Tatars' translation reception at the end of the 19th century, when the process of cultural reorientation from East to West began in the intellectual Tatar environment. During that period they laid the foundations of a full-fledged translation activity and the reflection on it. At that time they translated either from an original language, or from an intermediate language, Turkish or Russian. During the early Soviet era, the inertia of the former approach was maintained. However, in the future, the character of the translation business was determined by the state order. Hence, a rather strict selection of Western writer names and their works for translation (translated literature was focused on the tastes and preferences of children and adolescents increasingly). The translations directly from the original language were practiced poorly; the only intermediary language was Russian. And yet, despite this, the translations were actively published and discussed in press, thanks to which the school of the Tatar translation was developed, represented by the cohort of eminent masters, from Rais Dautov to Kiyam Minnebaev. Today the Tatar translation of Western literature is in crisis still. They translate little, they do not translate well, and the published things are more likely connected with the genuine achievements of the Soviet translation school than with the achievements of the present day. The authors of the article suggest the ways of translation practice philological stimulation. The conclusions of this paper will be useful both for theorists and historians of translation, and for those who deal with it directly.</t>
  </si>
  <si>
    <t>[Bekmetov, Rinat Ferganovich; Spirchagova, Tatyana Anatolevna; Ozerova, Karina Adgamovna] Kazan Fed Univ, Kremliovskaya Str 18, Kazan 420008, Russia</t>
  </si>
  <si>
    <t>Kazan Federal University</t>
  </si>
  <si>
    <t>Bekmetov, RF (corresponding author), Kazan Fed Univ, Kremliovskaya Str 18, Kazan 420008, Russia.</t>
  </si>
  <si>
    <t>Tatiana, Spirchagova/V-3258-2017; Bekmetov, Rinat/E-2069-2015; Ozerova, Karina Adgamovna/W-9183-2019</t>
  </si>
  <si>
    <t>Tatiana, Spirchagova/0000-0002-1580-4824; Bekmetov, Rinat/0000-0001-5430-3523;</t>
  </si>
  <si>
    <t>RFBR; Government of the Republic of Tatarstan [16-14-16027]</t>
  </si>
  <si>
    <t>RFBR(Russian Foundation for Basic Research (RFBR)); Government of the Republic of Tatarstan</t>
  </si>
  <si>
    <t>The reported study was funded by RFBR and Government of the Republic of Tatarstan according to the research project. 16-14-16027.</t>
  </si>
  <si>
    <t>MODERN JOURNAL LANGUAGE TEACHING METHODS</t>
  </si>
  <si>
    <t>MASHHAD</t>
  </si>
  <si>
    <t>NO 300, AHMADABAD ST, MASHHAD, 00000, IRAN</t>
  </si>
  <si>
    <t>2251-6204</t>
  </si>
  <si>
    <t>MOD J LANG TEACH MET</t>
  </si>
  <si>
    <t>Mod. J. Lang. Teach. Methods</t>
  </si>
  <si>
    <t>Education &amp; Educational Research</t>
  </si>
  <si>
    <t>FP1GM</t>
  </si>
  <si>
    <t>WOS:000417359700016</t>
  </si>
  <si>
    <t>Pojskic, H; Eslamis, B</t>
  </si>
  <si>
    <t>Pojskic, Hans; Eslamis, Bahareh</t>
  </si>
  <si>
    <t>Relationship Between Obesity, Physical Activity, and Cardiorespiratory Fitness Levels in Children and Adolescents in Bosnia and Herzegovina: An Analysis of Gender Differences</t>
  </si>
  <si>
    <t>FRONTIERS IN PHYSIOLOGY</t>
  </si>
  <si>
    <t>BMI; overweight; shuttle run test; VO2max; waist circumference</t>
  </si>
  <si>
    <t>CARDIOVASCULAR-DISEASE RISK; BODY-MASS INDEX; WAIST CIRCUMFERENCE; ANTHROPOMETRIC VARIABLES; ACTIVITY QUESTIONNAIRE; CHILDHOOD OBESITY; YOUNG ADULTHOOD; SELF-REPORT; OVERWEIGHT; PREVALENCE</t>
  </si>
  <si>
    <t>This study aimed to examine: (i) the level of physical activity (PA), obesity indices and cardiorespiratory fitness (CRF) among boys and girls in primary school, and (ii) to determine the association of obesity indices and PA with CRF for the total number of participants, and then separately for boys and girls. 753 sixth to ninth grade girls and boys aged 10-14 years took part in this cross-sectional study. The PA was assessed by the Physical Activity Questionnaire - Children and CRF was assessed by the Maximal multistage a 20 m shuttle run test. Body mass index (BMI), waist circumferences (WC), and waist to height ratio (WHtR) were considered as obesity indices. Multiple linear regression analyses were performed to explore correlates of CRF. The results obtained showed the prevalence of general overweight and obesity was 25.5% in our sample which was lower than that in the regional estimate (e.g., similar to 28%) for Eastern Europe. Among all participants, CRF was associated with male sex, older age, a lower WC percentile, higher WHtR, and higher level of PA. The model accounted for 24% of the variance. CRF was associated with older age and higher level of PA among girls and boys. Lower WC percentile was a significant determinant of CRF among boys. In conclusion, general overweight/obesity was not independently associated with CRF. Those with better CRF were more likely to be male and older, had a higher level of PA and lower central adiposity. These findings emphasize the importance of supporting school age children to take a part in programmed physical activity regardless of their body composition.</t>
  </si>
  <si>
    <t>[Pojskic, Hans] Mid Sweden Univ, Swedish Winter Sports Res Ctr, Ostersund, Sweden; [Pojskic, Hans] Linnaeus Univ, Dept Sports Sci, Kalmar, Sweden; [Eslamis, Bahareh] Mid Sweden Univ, Dept Hlth Sci, Fac Human Sci, Sundsvall, Sweden</t>
  </si>
  <si>
    <t>Mid-Sweden University; Linnaeus University; Mid-Sweden University</t>
  </si>
  <si>
    <t>Pojskic, H (corresponding author), Mid Sweden Univ, Swedish Winter Sports Res Ctr, Ostersund, Sweden.;Pojskic, H (corresponding author), Linnaeus Univ, Dept Sports Sci, Kalmar, Sweden.</t>
  </si>
  <si>
    <t>haris.pojskic@lnu.se</t>
  </si>
  <si>
    <t>1664-042X</t>
  </si>
  <si>
    <t>FRONT PHYSIOL</t>
  </si>
  <si>
    <t>Front. Physiol.</t>
  </si>
  <si>
    <t>NOV 28</t>
  </si>
  <si>
    <t>10.3389/fphys.2018.01734</t>
  </si>
  <si>
    <t>Physiology</t>
  </si>
  <si>
    <t>HC3BN</t>
  </si>
  <si>
    <t>WOS:000451675900001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</si>
</sst>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74</v>
      </c>
      <c r="AF2" t="s">
        <v>74</v>
      </c>
      <c r="AG2">
        <v>81</v>
      </c>
      <c r="AH2">
        <v>61</v>
      </c>
      <c r="AI2">
        <v>62</v>
      </c>
      <c r="AJ2">
        <v>6</v>
      </c>
      <c r="AK2">
        <v>82</v>
      </c>
      <c r="AL2" t="s">
        <v>91</v>
      </c>
      <c r="AM2" t="s">
        <v>92</v>
      </c>
      <c r="AN2" t="s">
        <v>93</v>
      </c>
      <c r="AO2" t="s">
        <v>94</v>
      </c>
      <c r="AP2" t="s">
        <v>95</v>
      </c>
      <c r="AQ2" t="s">
        <v>74</v>
      </c>
      <c r="AR2" t="s">
        <v>96</v>
      </c>
      <c r="AS2" t="s">
        <v>97</v>
      </c>
      <c r="AT2" t="s">
        <v>98</v>
      </c>
      <c r="AU2">
        <v>2013</v>
      </c>
      <c r="AV2">
        <v>42</v>
      </c>
      <c r="AW2">
        <v>5</v>
      </c>
      <c r="AX2" t="s">
        <v>74</v>
      </c>
      <c r="AY2" t="s">
        <v>74</v>
      </c>
      <c r="AZ2" t="s">
        <v>99</v>
      </c>
      <c r="BA2" t="s">
        <v>74</v>
      </c>
      <c r="BB2">
        <v>723</v>
      </c>
      <c r="BC2">
        <v>738</v>
      </c>
      <c r="BD2" t="s">
        <v>74</v>
      </c>
      <c r="BE2" t="s">
        <v>100</v>
      </c>
      <c r="BF2" t="str">
        <f>HYPERLINK("http://dx.doi.org/10.1007/s10964-013-9928-2","http://dx.doi.org/10.1007/s10964-013-9928-2")</f>
        <v>http://dx.doi.org/10.1007/s10964-013-9928-2</v>
      </c>
      <c r="BG2" t="s">
        <v>74</v>
      </c>
      <c r="BH2" t="s">
        <v>74</v>
      </c>
      <c r="BI2">
        <v>16</v>
      </c>
      <c r="BJ2" t="s">
        <v>101</v>
      </c>
      <c r="BK2" t="s">
        <v>102</v>
      </c>
      <c r="BL2" t="s">
        <v>103</v>
      </c>
      <c r="BM2" t="s">
        <v>104</v>
      </c>
      <c r="BN2">
        <v>23479327</v>
      </c>
      <c r="BO2" t="s">
        <v>74</v>
      </c>
      <c r="BP2" t="s">
        <v>74</v>
      </c>
      <c r="BQ2" t="s">
        <v>74</v>
      </c>
      <c r="BR2" t="s">
        <v>105</v>
      </c>
      <c r="BS2" t="s">
        <v>106</v>
      </c>
      <c r="BT2" t="str">
        <f>HYPERLINK("https%3A%2F%2Fwww.webofscience.com%2Fwos%2Fwoscc%2Ffull-record%2FWOS:000317654300007","View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79</v>
      </c>
      <c r="O3" t="s">
        <v>74</v>
      </c>
      <c r="P3" t="s">
        <v>74</v>
      </c>
      <c r="Q3" t="s">
        <v>74</v>
      </c>
      <c r="R3" t="s">
        <v>74</v>
      </c>
      <c r="S3" t="s">
        <v>74</v>
      </c>
      <c r="T3" t="s">
        <v>111</v>
      </c>
      <c r="U3" t="s">
        <v>112</v>
      </c>
      <c r="V3" t="s">
        <v>113</v>
      </c>
      <c r="W3" t="s">
        <v>114</v>
      </c>
      <c r="X3" t="s">
        <v>115</v>
      </c>
      <c r="Y3" t="s">
        <v>116</v>
      </c>
      <c r="Z3" t="s">
        <v>117</v>
      </c>
      <c r="AA3" t="s">
        <v>74</v>
      </c>
      <c r="AB3" t="s">
        <v>118</v>
      </c>
      <c r="AC3" t="s">
        <v>119</v>
      </c>
      <c r="AD3" t="s">
        <v>120</v>
      </c>
      <c r="AE3" t="s">
        <v>121</v>
      </c>
      <c r="AF3" t="s">
        <v>74</v>
      </c>
      <c r="AG3">
        <v>70</v>
      </c>
      <c r="AH3">
        <v>1</v>
      </c>
      <c r="AI3">
        <v>1</v>
      </c>
      <c r="AJ3">
        <v>1</v>
      </c>
      <c r="AK3">
        <v>12</v>
      </c>
      <c r="AL3" t="s">
        <v>122</v>
      </c>
      <c r="AM3" t="s">
        <v>123</v>
      </c>
      <c r="AN3" t="s">
        <v>124</v>
      </c>
      <c r="AO3" t="s">
        <v>125</v>
      </c>
      <c r="AP3" t="s">
        <v>126</v>
      </c>
      <c r="AQ3" t="s">
        <v>74</v>
      </c>
      <c r="AR3" t="s">
        <v>127</v>
      </c>
      <c r="AS3" t="s">
        <v>128</v>
      </c>
      <c r="AT3" t="s">
        <v>129</v>
      </c>
      <c r="AU3">
        <v>2023</v>
      </c>
      <c r="AV3">
        <v>38</v>
      </c>
      <c r="AW3">
        <v>5</v>
      </c>
      <c r="AX3" t="s">
        <v>74</v>
      </c>
      <c r="AY3" t="s">
        <v>74</v>
      </c>
      <c r="AZ3" t="s">
        <v>74</v>
      </c>
      <c r="BA3" t="s">
        <v>74</v>
      </c>
      <c r="BB3">
        <v>911</v>
      </c>
      <c r="BC3">
        <v>950</v>
      </c>
      <c r="BD3">
        <v>7435584211010805</v>
      </c>
      <c r="BE3" t="s">
        <v>130</v>
      </c>
      <c r="BF3" t="str">
        <f>HYPERLINK("http://dx.doi.org/10.1177/07435584211010805","http://dx.doi.org/10.1177/07435584211010805")</f>
        <v>http://dx.doi.org/10.1177/07435584211010805</v>
      </c>
      <c r="BG3" t="s">
        <v>74</v>
      </c>
      <c r="BH3" t="s">
        <v>131</v>
      </c>
      <c r="BI3">
        <v>40</v>
      </c>
      <c r="BJ3" t="s">
        <v>101</v>
      </c>
      <c r="BK3" t="s">
        <v>102</v>
      </c>
      <c r="BL3" t="s">
        <v>103</v>
      </c>
      <c r="BM3" t="s">
        <v>132</v>
      </c>
      <c r="BN3" t="s">
        <v>74</v>
      </c>
      <c r="BO3" t="s">
        <v>133</v>
      </c>
      <c r="BP3" t="s">
        <v>74</v>
      </c>
      <c r="BQ3" t="s">
        <v>74</v>
      </c>
      <c r="BR3" t="s">
        <v>105</v>
      </c>
      <c r="BS3" t="s">
        <v>134</v>
      </c>
      <c r="BT3" t="str">
        <f>HYPERLINK("https%3A%2F%2Fwww.webofscience.com%2Fwos%2Fwoscc%2Ffull-record%2FWOS:000652870900001","View Full Record in Web of Science")</f>
        <v>View Full Record in Web of Science</v>
      </c>
    </row>
    <row r="4" spans="1:72" x14ac:dyDescent="0.25">
      <c r="A4" t="s">
        <v>72</v>
      </c>
      <c r="B4" t="s">
        <v>135</v>
      </c>
      <c r="C4" t="s">
        <v>74</v>
      </c>
      <c r="D4" t="s">
        <v>74</v>
      </c>
      <c r="E4" t="s">
        <v>74</v>
      </c>
      <c r="F4" t="s">
        <v>136</v>
      </c>
      <c r="G4" t="s">
        <v>74</v>
      </c>
      <c r="H4" t="s">
        <v>137</v>
      </c>
      <c r="I4" t="s">
        <v>138</v>
      </c>
      <c r="J4" t="s">
        <v>139</v>
      </c>
      <c r="K4" t="s">
        <v>74</v>
      </c>
      <c r="L4" t="s">
        <v>74</v>
      </c>
      <c r="M4" t="s">
        <v>78</v>
      </c>
      <c r="N4" t="s">
        <v>79</v>
      </c>
      <c r="O4" t="s">
        <v>74</v>
      </c>
      <c r="P4" t="s">
        <v>74</v>
      </c>
      <c r="Q4" t="s">
        <v>74</v>
      </c>
      <c r="R4" t="s">
        <v>74</v>
      </c>
      <c r="S4" t="s">
        <v>74</v>
      </c>
      <c r="T4" t="s">
        <v>140</v>
      </c>
      <c r="U4" t="s">
        <v>74</v>
      </c>
      <c r="V4" t="s">
        <v>141</v>
      </c>
      <c r="W4" t="s">
        <v>142</v>
      </c>
      <c r="X4" t="s">
        <v>143</v>
      </c>
      <c r="Y4" t="s">
        <v>144</v>
      </c>
      <c r="Z4" t="s">
        <v>145</v>
      </c>
      <c r="AA4" t="s">
        <v>146</v>
      </c>
      <c r="AB4" t="s">
        <v>147</v>
      </c>
      <c r="AC4" t="s">
        <v>148</v>
      </c>
      <c r="AD4" t="s">
        <v>149</v>
      </c>
      <c r="AE4" t="s">
        <v>150</v>
      </c>
      <c r="AF4" t="s">
        <v>74</v>
      </c>
      <c r="AG4">
        <v>46</v>
      </c>
      <c r="AH4">
        <v>10</v>
      </c>
      <c r="AI4">
        <v>10</v>
      </c>
      <c r="AJ4">
        <v>0</v>
      </c>
      <c r="AK4">
        <v>5</v>
      </c>
      <c r="AL4" t="s">
        <v>151</v>
      </c>
      <c r="AM4" t="s">
        <v>152</v>
      </c>
      <c r="AN4" t="s">
        <v>153</v>
      </c>
      <c r="AO4" t="s">
        <v>154</v>
      </c>
      <c r="AP4" t="s">
        <v>155</v>
      </c>
      <c r="AQ4" t="s">
        <v>74</v>
      </c>
      <c r="AR4" t="s">
        <v>139</v>
      </c>
      <c r="AS4" t="s">
        <v>156</v>
      </c>
      <c r="AT4" t="s">
        <v>74</v>
      </c>
      <c r="AU4">
        <v>2015</v>
      </c>
      <c r="AV4">
        <v>45</v>
      </c>
      <c r="AW4">
        <v>1</v>
      </c>
      <c r="AX4" t="s">
        <v>74</v>
      </c>
      <c r="AY4" t="s">
        <v>74</v>
      </c>
      <c r="AZ4" t="s">
        <v>74</v>
      </c>
      <c r="BA4" t="s">
        <v>74</v>
      </c>
      <c r="BB4">
        <v>3</v>
      </c>
      <c r="BC4">
        <v>11</v>
      </c>
      <c r="BD4" t="s">
        <v>74</v>
      </c>
      <c r="BE4" t="s">
        <v>157</v>
      </c>
      <c r="BF4" t="str">
        <f>HYPERLINK("http://dx.doi.org/10.5507/ag.2015.001","http://dx.doi.org/10.5507/ag.2015.001")</f>
        <v>http://dx.doi.org/10.5507/ag.2015.001</v>
      </c>
      <c r="BG4" t="s">
        <v>74</v>
      </c>
      <c r="BH4" t="s">
        <v>74</v>
      </c>
      <c r="BI4">
        <v>9</v>
      </c>
      <c r="BJ4" t="s">
        <v>158</v>
      </c>
      <c r="BK4" t="s">
        <v>159</v>
      </c>
      <c r="BL4" t="s">
        <v>158</v>
      </c>
      <c r="BM4" t="s">
        <v>160</v>
      </c>
      <c r="BN4" t="s">
        <v>74</v>
      </c>
      <c r="BO4" t="s">
        <v>161</v>
      </c>
      <c r="BP4" t="s">
        <v>74</v>
      </c>
      <c r="BQ4" t="s">
        <v>74</v>
      </c>
      <c r="BR4" t="s">
        <v>105</v>
      </c>
      <c r="BS4" t="s">
        <v>162</v>
      </c>
      <c r="BT4" t="str">
        <f>HYPERLINK("https%3A%2F%2Fwww.webofscience.com%2Fwos%2Fwoscc%2Ffull-record%2FWOS:000414938200001","View Full Record in Web of Science")</f>
        <v>View Full Record in Web of Science</v>
      </c>
    </row>
    <row r="5" spans="1:72" x14ac:dyDescent="0.25">
      <c r="A5" t="s">
        <v>72</v>
      </c>
      <c r="B5" t="s">
        <v>163</v>
      </c>
      <c r="C5" t="s">
        <v>74</v>
      </c>
      <c r="D5" t="s">
        <v>74</v>
      </c>
      <c r="E5" t="s">
        <v>74</v>
      </c>
      <c r="F5" t="s">
        <v>163</v>
      </c>
      <c r="G5" t="s">
        <v>74</v>
      </c>
      <c r="H5" t="s">
        <v>74</v>
      </c>
      <c r="I5" t="s">
        <v>164</v>
      </c>
      <c r="J5" t="s">
        <v>165</v>
      </c>
      <c r="K5" t="s">
        <v>74</v>
      </c>
      <c r="L5" t="s">
        <v>74</v>
      </c>
      <c r="M5" t="s">
        <v>78</v>
      </c>
      <c r="N5" t="s">
        <v>79</v>
      </c>
      <c r="O5" t="s">
        <v>74</v>
      </c>
      <c r="P5" t="s">
        <v>74</v>
      </c>
      <c r="Q5" t="s">
        <v>74</v>
      </c>
      <c r="R5" t="s">
        <v>74</v>
      </c>
      <c r="S5" t="s">
        <v>74</v>
      </c>
      <c r="T5" t="s">
        <v>74</v>
      </c>
      <c r="U5" t="s">
        <v>166</v>
      </c>
      <c r="V5" t="s">
        <v>167</v>
      </c>
      <c r="W5" t="s">
        <v>168</v>
      </c>
      <c r="X5" t="s">
        <v>169</v>
      </c>
      <c r="Y5" t="s">
        <v>170</v>
      </c>
      <c r="Z5" t="s">
        <v>74</v>
      </c>
      <c r="AA5" t="s">
        <v>171</v>
      </c>
      <c r="AB5" t="s">
        <v>172</v>
      </c>
      <c r="AC5" t="s">
        <v>173</v>
      </c>
      <c r="AD5" t="s">
        <v>174</v>
      </c>
      <c r="AE5" t="s">
        <v>74</v>
      </c>
      <c r="AF5" t="s">
        <v>74</v>
      </c>
      <c r="AG5">
        <v>24</v>
      </c>
      <c r="AH5">
        <v>12</v>
      </c>
      <c r="AI5">
        <v>14</v>
      </c>
      <c r="AJ5">
        <v>0</v>
      </c>
      <c r="AK5">
        <v>3</v>
      </c>
      <c r="AL5" t="s">
        <v>175</v>
      </c>
      <c r="AM5" t="s">
        <v>176</v>
      </c>
      <c r="AN5" t="s">
        <v>177</v>
      </c>
      <c r="AO5" t="s">
        <v>178</v>
      </c>
      <c r="AP5" t="s">
        <v>74</v>
      </c>
      <c r="AQ5" t="s">
        <v>74</v>
      </c>
      <c r="AR5" t="s">
        <v>179</v>
      </c>
      <c r="AS5" t="s">
        <v>180</v>
      </c>
      <c r="AT5" t="s">
        <v>181</v>
      </c>
      <c r="AU5">
        <v>2002</v>
      </c>
      <c r="AV5">
        <v>25</v>
      </c>
      <c r="AW5">
        <v>5</v>
      </c>
      <c r="AX5" t="s">
        <v>74</v>
      </c>
      <c r="AY5" t="s">
        <v>74</v>
      </c>
      <c r="AZ5" t="s">
        <v>74</v>
      </c>
      <c r="BA5" t="s">
        <v>74</v>
      </c>
      <c r="BB5">
        <v>495</v>
      </c>
      <c r="BC5">
        <v>508</v>
      </c>
      <c r="BD5" t="s">
        <v>74</v>
      </c>
      <c r="BE5" t="s">
        <v>182</v>
      </c>
      <c r="BF5" t="str">
        <f>HYPERLINK("http://dx.doi.org/10.1006/jado.2002.0496","http://dx.doi.org/10.1006/jado.2002.0496")</f>
        <v>http://dx.doi.org/10.1006/jado.2002.0496</v>
      </c>
      <c r="BG5" t="s">
        <v>74</v>
      </c>
      <c r="BH5" t="s">
        <v>74</v>
      </c>
      <c r="BI5">
        <v>14</v>
      </c>
      <c r="BJ5" t="s">
        <v>101</v>
      </c>
      <c r="BK5" t="s">
        <v>102</v>
      </c>
      <c r="BL5" t="s">
        <v>103</v>
      </c>
      <c r="BM5" t="s">
        <v>183</v>
      </c>
      <c r="BN5">
        <v>12234556</v>
      </c>
      <c r="BO5" t="s">
        <v>184</v>
      </c>
      <c r="BP5" t="s">
        <v>74</v>
      </c>
      <c r="BQ5" t="s">
        <v>74</v>
      </c>
      <c r="BR5" t="s">
        <v>105</v>
      </c>
      <c r="BS5" t="s">
        <v>185</v>
      </c>
      <c r="BT5" t="str">
        <f>HYPERLINK("https%3A%2F%2Fwww.webofscience.com%2Fwos%2Fwoscc%2Ffull-record%2FWOS:000178441300005","View Full Record in Web of Science")</f>
        <v>View Full Record in Web of Science</v>
      </c>
    </row>
    <row r="6" spans="1:72" x14ac:dyDescent="0.25">
      <c r="A6" t="s">
        <v>72</v>
      </c>
      <c r="B6" t="s">
        <v>186</v>
      </c>
      <c r="C6" t="s">
        <v>74</v>
      </c>
      <c r="D6" t="s">
        <v>74</v>
      </c>
      <c r="E6" t="s">
        <v>74</v>
      </c>
      <c r="F6" t="s">
        <v>187</v>
      </c>
      <c r="G6" t="s">
        <v>74</v>
      </c>
      <c r="H6" t="s">
        <v>74</v>
      </c>
      <c r="I6" t="s">
        <v>188</v>
      </c>
      <c r="J6" t="s">
        <v>189</v>
      </c>
      <c r="K6" t="s">
        <v>74</v>
      </c>
      <c r="L6" t="s">
        <v>74</v>
      </c>
      <c r="M6" t="s">
        <v>78</v>
      </c>
      <c r="N6" t="s">
        <v>79</v>
      </c>
      <c r="O6" t="s">
        <v>74</v>
      </c>
      <c r="P6" t="s">
        <v>74</v>
      </c>
      <c r="Q6" t="s">
        <v>74</v>
      </c>
      <c r="R6" t="s">
        <v>74</v>
      </c>
      <c r="S6" t="s">
        <v>74</v>
      </c>
      <c r="T6" t="s">
        <v>190</v>
      </c>
      <c r="U6" t="s">
        <v>191</v>
      </c>
      <c r="V6" t="s">
        <v>192</v>
      </c>
      <c r="W6" t="s">
        <v>193</v>
      </c>
      <c r="X6" t="s">
        <v>194</v>
      </c>
      <c r="Y6" t="s">
        <v>195</v>
      </c>
      <c r="Z6" t="s">
        <v>196</v>
      </c>
      <c r="AA6" t="s">
        <v>197</v>
      </c>
      <c r="AB6" t="s">
        <v>198</v>
      </c>
      <c r="AC6" t="s">
        <v>199</v>
      </c>
      <c r="AD6" t="s">
        <v>200</v>
      </c>
      <c r="AE6" t="s">
        <v>201</v>
      </c>
      <c r="AF6" t="s">
        <v>74</v>
      </c>
      <c r="AG6">
        <v>104</v>
      </c>
      <c r="AH6">
        <v>0</v>
      </c>
      <c r="AI6">
        <v>0</v>
      </c>
      <c r="AJ6">
        <v>1</v>
      </c>
      <c r="AK6">
        <v>10</v>
      </c>
      <c r="AL6" t="s">
        <v>202</v>
      </c>
      <c r="AM6" t="s">
        <v>203</v>
      </c>
      <c r="AN6" t="s">
        <v>204</v>
      </c>
      <c r="AO6" t="s">
        <v>205</v>
      </c>
      <c r="AP6" t="s">
        <v>74</v>
      </c>
      <c r="AQ6" t="s">
        <v>74</v>
      </c>
      <c r="AR6" t="s">
        <v>206</v>
      </c>
      <c r="AS6" t="s">
        <v>207</v>
      </c>
      <c r="AT6" t="s">
        <v>208</v>
      </c>
      <c r="AU6">
        <v>2022</v>
      </c>
      <c r="AV6">
        <v>13</v>
      </c>
      <c r="AW6" t="s">
        <v>74</v>
      </c>
      <c r="AX6" t="s">
        <v>74</v>
      </c>
      <c r="AY6" t="s">
        <v>74</v>
      </c>
      <c r="AZ6" t="s">
        <v>74</v>
      </c>
      <c r="BA6" t="s">
        <v>74</v>
      </c>
      <c r="BB6" t="s">
        <v>74</v>
      </c>
      <c r="BC6" t="s">
        <v>74</v>
      </c>
      <c r="BD6">
        <v>887587</v>
      </c>
      <c r="BE6" t="s">
        <v>209</v>
      </c>
      <c r="BF6" t="str">
        <f>HYPERLINK("http://dx.doi.org/10.3389/fpsyg.2022.887587","http://dx.doi.org/10.3389/fpsyg.2022.887587")</f>
        <v>http://dx.doi.org/10.3389/fpsyg.2022.887587</v>
      </c>
      <c r="BG6" t="s">
        <v>74</v>
      </c>
      <c r="BH6" t="s">
        <v>74</v>
      </c>
      <c r="BI6">
        <v>15</v>
      </c>
      <c r="BJ6" t="s">
        <v>210</v>
      </c>
      <c r="BK6" t="s">
        <v>102</v>
      </c>
      <c r="BL6" t="s">
        <v>103</v>
      </c>
      <c r="BM6" t="s">
        <v>211</v>
      </c>
      <c r="BN6">
        <v>35651570</v>
      </c>
      <c r="BO6" t="s">
        <v>212</v>
      </c>
      <c r="BP6" t="s">
        <v>74</v>
      </c>
      <c r="BQ6" t="s">
        <v>74</v>
      </c>
      <c r="BR6" t="s">
        <v>105</v>
      </c>
      <c r="BS6" t="s">
        <v>213</v>
      </c>
      <c r="BT6" t="str">
        <f>HYPERLINK("https%3A%2F%2Fwww.webofscience.com%2Fwos%2Fwoscc%2Ffull-record%2FWOS:000804570400001","View Full Record in Web of Science")</f>
        <v>View Full Record in Web of Science</v>
      </c>
    </row>
    <row r="7" spans="1:72" x14ac:dyDescent="0.25">
      <c r="A7" t="s">
        <v>214</v>
      </c>
      <c r="B7" t="s">
        <v>215</v>
      </c>
      <c r="C7" t="s">
        <v>74</v>
      </c>
      <c r="D7" t="s">
        <v>216</v>
      </c>
      <c r="E7" t="s">
        <v>74</v>
      </c>
      <c r="F7" t="s">
        <v>217</v>
      </c>
      <c r="G7" t="s">
        <v>74</v>
      </c>
      <c r="H7" t="s">
        <v>74</v>
      </c>
      <c r="I7" t="s">
        <v>218</v>
      </c>
      <c r="J7" t="s">
        <v>219</v>
      </c>
      <c r="K7" t="s">
        <v>220</v>
      </c>
      <c r="L7" t="s">
        <v>74</v>
      </c>
      <c r="M7" t="s">
        <v>78</v>
      </c>
      <c r="N7" t="s">
        <v>221</v>
      </c>
      <c r="O7" t="s">
        <v>74</v>
      </c>
      <c r="P7" t="s">
        <v>74</v>
      </c>
      <c r="Q7" t="s">
        <v>74</v>
      </c>
      <c r="R7" t="s">
        <v>74</v>
      </c>
      <c r="S7" t="s">
        <v>74</v>
      </c>
      <c r="T7" t="s">
        <v>74</v>
      </c>
      <c r="U7" t="s">
        <v>222</v>
      </c>
      <c r="V7" t="s">
        <v>223</v>
      </c>
      <c r="W7" t="s">
        <v>224</v>
      </c>
      <c r="X7" t="s">
        <v>225</v>
      </c>
      <c r="Y7" t="s">
        <v>226</v>
      </c>
      <c r="Z7" t="s">
        <v>227</v>
      </c>
      <c r="AA7" t="s">
        <v>228</v>
      </c>
      <c r="AB7" t="s">
        <v>229</v>
      </c>
      <c r="AC7" t="s">
        <v>74</v>
      </c>
      <c r="AD7" t="s">
        <v>74</v>
      </c>
      <c r="AE7" t="s">
        <v>74</v>
      </c>
      <c r="AF7" t="s">
        <v>74</v>
      </c>
      <c r="AG7">
        <v>49</v>
      </c>
      <c r="AH7">
        <v>26</v>
      </c>
      <c r="AI7">
        <v>27</v>
      </c>
      <c r="AJ7">
        <v>0</v>
      </c>
      <c r="AK7">
        <v>22</v>
      </c>
      <c r="AL7" t="s">
        <v>230</v>
      </c>
      <c r="AM7" t="s">
        <v>231</v>
      </c>
      <c r="AN7" t="s">
        <v>232</v>
      </c>
      <c r="AO7" t="s">
        <v>233</v>
      </c>
      <c r="AP7" t="s">
        <v>74</v>
      </c>
      <c r="AQ7" t="s">
        <v>234</v>
      </c>
      <c r="AR7" t="s">
        <v>235</v>
      </c>
      <c r="AS7" t="s">
        <v>74</v>
      </c>
      <c r="AT7" t="s">
        <v>74</v>
      </c>
      <c r="AU7">
        <v>2011</v>
      </c>
      <c r="AV7">
        <v>134</v>
      </c>
      <c r="AW7" t="s">
        <v>74</v>
      </c>
      <c r="AX7" t="s">
        <v>74</v>
      </c>
      <c r="AY7" t="s">
        <v>74</v>
      </c>
      <c r="AZ7" t="s">
        <v>74</v>
      </c>
      <c r="BA7" t="s">
        <v>74</v>
      </c>
      <c r="BB7">
        <v>95</v>
      </c>
      <c r="BC7">
        <v>109</v>
      </c>
      <c r="BD7" t="s">
        <v>74</v>
      </c>
      <c r="BE7" t="s">
        <v>236</v>
      </c>
      <c r="BF7" t="str">
        <f>HYPERLINK("http://dx.doi.org/10.1002/cd.313","http://dx.doi.org/10.1002/cd.313")</f>
        <v>http://dx.doi.org/10.1002/cd.313</v>
      </c>
      <c r="BG7" t="s">
        <v>74</v>
      </c>
      <c r="BH7" t="s">
        <v>74</v>
      </c>
      <c r="BI7">
        <v>15</v>
      </c>
      <c r="BJ7" t="s">
        <v>101</v>
      </c>
      <c r="BK7" t="s">
        <v>237</v>
      </c>
      <c r="BL7" t="s">
        <v>103</v>
      </c>
      <c r="BM7" t="s">
        <v>238</v>
      </c>
      <c r="BN7">
        <v>22147603</v>
      </c>
      <c r="BO7" t="s">
        <v>239</v>
      </c>
      <c r="BP7" t="s">
        <v>74</v>
      </c>
      <c r="BQ7" t="s">
        <v>74</v>
      </c>
      <c r="BR7" t="s">
        <v>105</v>
      </c>
      <c r="BS7" t="s">
        <v>240</v>
      </c>
      <c r="BT7" t="str">
        <f>HYPERLINK("https%3A%2F%2Fwww.webofscience.com%2Fwos%2Fwoscc%2Ffull-record%2FWOS:000297828100007","View Full Record in Web of Science")</f>
        <v>View Full Record in Web of Science</v>
      </c>
    </row>
    <row r="8" spans="1:72" x14ac:dyDescent="0.25">
      <c r="A8" t="s">
        <v>72</v>
      </c>
      <c r="B8" t="s">
        <v>241</v>
      </c>
      <c r="C8" t="s">
        <v>74</v>
      </c>
      <c r="D8" t="s">
        <v>74</v>
      </c>
      <c r="E8" t="s">
        <v>74</v>
      </c>
      <c r="F8" t="s">
        <v>242</v>
      </c>
      <c r="G8" t="s">
        <v>74</v>
      </c>
      <c r="H8" t="s">
        <v>74</v>
      </c>
      <c r="I8" t="s">
        <v>243</v>
      </c>
      <c r="J8" t="s">
        <v>244</v>
      </c>
      <c r="K8" t="s">
        <v>74</v>
      </c>
      <c r="L8" t="s">
        <v>74</v>
      </c>
      <c r="M8" t="s">
        <v>78</v>
      </c>
      <c r="N8" t="s">
        <v>79</v>
      </c>
      <c r="O8" t="s">
        <v>74</v>
      </c>
      <c r="P8" t="s">
        <v>74</v>
      </c>
      <c r="Q8" t="s">
        <v>74</v>
      </c>
      <c r="R8" t="s">
        <v>74</v>
      </c>
      <c r="S8" t="s">
        <v>74</v>
      </c>
      <c r="T8" t="s">
        <v>245</v>
      </c>
      <c r="U8" t="s">
        <v>246</v>
      </c>
      <c r="V8" t="s">
        <v>247</v>
      </c>
      <c r="W8" t="s">
        <v>248</v>
      </c>
      <c r="X8" t="s">
        <v>249</v>
      </c>
      <c r="Y8" t="s">
        <v>250</v>
      </c>
      <c r="Z8" t="s">
        <v>251</v>
      </c>
      <c r="AA8" t="s">
        <v>252</v>
      </c>
      <c r="AB8" t="s">
        <v>253</v>
      </c>
      <c r="AC8" t="s">
        <v>254</v>
      </c>
      <c r="AD8" t="s">
        <v>255</v>
      </c>
      <c r="AE8" t="s">
        <v>256</v>
      </c>
      <c r="AF8" t="s">
        <v>74</v>
      </c>
      <c r="AG8">
        <v>51</v>
      </c>
      <c r="AH8">
        <v>9</v>
      </c>
      <c r="AI8">
        <v>9</v>
      </c>
      <c r="AJ8">
        <v>0</v>
      </c>
      <c r="AK8">
        <v>23</v>
      </c>
      <c r="AL8" t="s">
        <v>257</v>
      </c>
      <c r="AM8" t="s">
        <v>258</v>
      </c>
      <c r="AN8" t="s">
        <v>259</v>
      </c>
      <c r="AO8" t="s">
        <v>260</v>
      </c>
      <c r="AP8" t="s">
        <v>261</v>
      </c>
      <c r="AQ8" t="s">
        <v>74</v>
      </c>
      <c r="AR8" t="s">
        <v>262</v>
      </c>
      <c r="AS8" t="s">
        <v>263</v>
      </c>
      <c r="AT8" t="s">
        <v>264</v>
      </c>
      <c r="AU8">
        <v>2015</v>
      </c>
      <c r="AV8">
        <v>13</v>
      </c>
      <c r="AW8">
        <v>4</v>
      </c>
      <c r="AX8" t="s">
        <v>74</v>
      </c>
      <c r="AY8" t="s">
        <v>74</v>
      </c>
      <c r="AZ8" t="s">
        <v>74</v>
      </c>
      <c r="BA8" t="s">
        <v>74</v>
      </c>
      <c r="BB8">
        <v>435</v>
      </c>
      <c r="BC8">
        <v>450</v>
      </c>
      <c r="BD8" t="s">
        <v>74</v>
      </c>
      <c r="BE8" t="s">
        <v>265</v>
      </c>
      <c r="BF8" t="str">
        <f>HYPERLINK("http://dx.doi.org/10.1080/14733285.2013.848742","http://dx.doi.org/10.1080/14733285.2013.848742")</f>
        <v>http://dx.doi.org/10.1080/14733285.2013.848742</v>
      </c>
      <c r="BG8" t="s">
        <v>74</v>
      </c>
      <c r="BH8" t="s">
        <v>74</v>
      </c>
      <c r="BI8">
        <v>16</v>
      </c>
      <c r="BJ8" t="s">
        <v>266</v>
      </c>
      <c r="BK8" t="s">
        <v>102</v>
      </c>
      <c r="BL8" t="s">
        <v>266</v>
      </c>
      <c r="BM8" t="s">
        <v>267</v>
      </c>
      <c r="BN8" t="s">
        <v>74</v>
      </c>
      <c r="BO8" t="s">
        <v>74</v>
      </c>
      <c r="BP8" t="s">
        <v>74</v>
      </c>
      <c r="BQ8" t="s">
        <v>74</v>
      </c>
      <c r="BR8" t="s">
        <v>105</v>
      </c>
      <c r="BS8" t="s">
        <v>268</v>
      </c>
      <c r="BT8" t="str">
        <f>HYPERLINK("https%3A%2F%2Fwww.webofscience.com%2Fwos%2Fwoscc%2Ffull-record%2FWOS:000354873000004","View Full Record in Web of Science")</f>
        <v>View Full Record in Web of Science</v>
      </c>
    </row>
    <row r="9" spans="1:72" x14ac:dyDescent="0.25">
      <c r="A9" t="s">
        <v>72</v>
      </c>
      <c r="B9" t="s">
        <v>269</v>
      </c>
      <c r="C9" t="s">
        <v>74</v>
      </c>
      <c r="D9" t="s">
        <v>74</v>
      </c>
      <c r="E9" t="s">
        <v>74</v>
      </c>
      <c r="F9" t="s">
        <v>270</v>
      </c>
      <c r="G9" t="s">
        <v>74</v>
      </c>
      <c r="H9" t="s">
        <v>74</v>
      </c>
      <c r="I9" t="s">
        <v>271</v>
      </c>
      <c r="J9" t="s">
        <v>272</v>
      </c>
      <c r="K9" t="s">
        <v>74</v>
      </c>
      <c r="L9" t="s">
        <v>74</v>
      </c>
      <c r="M9" t="s">
        <v>78</v>
      </c>
      <c r="N9" t="s">
        <v>79</v>
      </c>
      <c r="O9" t="s">
        <v>74</v>
      </c>
      <c r="P9" t="s">
        <v>74</v>
      </c>
      <c r="Q9" t="s">
        <v>74</v>
      </c>
      <c r="R9" t="s">
        <v>74</v>
      </c>
      <c r="S9" t="s">
        <v>74</v>
      </c>
      <c r="T9" t="s">
        <v>273</v>
      </c>
      <c r="U9" t="s">
        <v>274</v>
      </c>
      <c r="V9" t="s">
        <v>275</v>
      </c>
      <c r="W9" t="s">
        <v>276</v>
      </c>
      <c r="X9" t="s">
        <v>277</v>
      </c>
      <c r="Y9" t="s">
        <v>278</v>
      </c>
      <c r="Z9" t="s">
        <v>279</v>
      </c>
      <c r="AA9" t="s">
        <v>74</v>
      </c>
      <c r="AB9" t="s">
        <v>74</v>
      </c>
      <c r="AC9" t="s">
        <v>74</v>
      </c>
      <c r="AD9" t="s">
        <v>74</v>
      </c>
      <c r="AE9" t="s">
        <v>74</v>
      </c>
      <c r="AF9" t="s">
        <v>74</v>
      </c>
      <c r="AG9">
        <v>57</v>
      </c>
      <c r="AH9">
        <v>16</v>
      </c>
      <c r="AI9">
        <v>16</v>
      </c>
      <c r="AJ9">
        <v>0</v>
      </c>
      <c r="AK9">
        <v>27</v>
      </c>
      <c r="AL9" t="s">
        <v>122</v>
      </c>
      <c r="AM9" t="s">
        <v>123</v>
      </c>
      <c r="AN9" t="s">
        <v>124</v>
      </c>
      <c r="AO9" t="s">
        <v>280</v>
      </c>
      <c r="AP9" t="s">
        <v>74</v>
      </c>
      <c r="AQ9" t="s">
        <v>74</v>
      </c>
      <c r="AR9" t="s">
        <v>281</v>
      </c>
      <c r="AS9" t="s">
        <v>282</v>
      </c>
      <c r="AT9" t="s">
        <v>283</v>
      </c>
      <c r="AU9">
        <v>2013</v>
      </c>
      <c r="AV9">
        <v>21</v>
      </c>
      <c r="AW9">
        <v>1</v>
      </c>
      <c r="AX9" t="s">
        <v>74</v>
      </c>
      <c r="AY9" t="s">
        <v>74</v>
      </c>
      <c r="AZ9" t="s">
        <v>74</v>
      </c>
      <c r="BA9" t="s">
        <v>74</v>
      </c>
      <c r="BB9">
        <v>73</v>
      </c>
      <c r="BC9">
        <v>90</v>
      </c>
      <c r="BD9" t="s">
        <v>74</v>
      </c>
      <c r="BE9" t="s">
        <v>284</v>
      </c>
      <c r="BF9" t="str">
        <f>HYPERLINK("http://dx.doi.org/10.1177/1069072712454700","http://dx.doi.org/10.1177/1069072712454700")</f>
        <v>http://dx.doi.org/10.1177/1069072712454700</v>
      </c>
      <c r="BG9" t="s">
        <v>74</v>
      </c>
      <c r="BH9" t="s">
        <v>74</v>
      </c>
      <c r="BI9">
        <v>18</v>
      </c>
      <c r="BJ9" t="s">
        <v>285</v>
      </c>
      <c r="BK9" t="s">
        <v>102</v>
      </c>
      <c r="BL9" t="s">
        <v>103</v>
      </c>
      <c r="BM9" t="s">
        <v>286</v>
      </c>
      <c r="BN9" t="s">
        <v>74</v>
      </c>
      <c r="BO9" t="s">
        <v>74</v>
      </c>
      <c r="BP9" t="s">
        <v>74</v>
      </c>
      <c r="BQ9" t="s">
        <v>74</v>
      </c>
      <c r="BR9" t="s">
        <v>105</v>
      </c>
      <c r="BS9" t="s">
        <v>287</v>
      </c>
      <c r="BT9" t="str">
        <f>HYPERLINK("https%3A%2F%2Fwww.webofscience.com%2Fwos%2Fwoscc%2Ffull-record%2FWOS:000315230700006","View Full Record in Web of Science")</f>
        <v>View Full Record in Web of Science</v>
      </c>
    </row>
    <row r="10" spans="1:72" x14ac:dyDescent="0.25">
      <c r="A10" t="s">
        <v>72</v>
      </c>
      <c r="B10" t="s">
        <v>288</v>
      </c>
      <c r="C10" t="s">
        <v>74</v>
      </c>
      <c r="D10" t="s">
        <v>74</v>
      </c>
      <c r="E10" t="s">
        <v>74</v>
      </c>
      <c r="F10" t="s">
        <v>289</v>
      </c>
      <c r="G10" t="s">
        <v>74</v>
      </c>
      <c r="H10" t="s">
        <v>74</v>
      </c>
      <c r="I10" t="s">
        <v>290</v>
      </c>
      <c r="J10" t="s">
        <v>291</v>
      </c>
      <c r="K10" t="s">
        <v>74</v>
      </c>
      <c r="L10" t="s">
        <v>74</v>
      </c>
      <c r="M10" t="s">
        <v>78</v>
      </c>
      <c r="N10" t="s">
        <v>79</v>
      </c>
      <c r="O10" t="s">
        <v>74</v>
      </c>
      <c r="P10" t="s">
        <v>74</v>
      </c>
      <c r="Q10" t="s">
        <v>74</v>
      </c>
      <c r="R10" t="s">
        <v>74</v>
      </c>
      <c r="S10" t="s">
        <v>74</v>
      </c>
      <c r="T10" t="s">
        <v>292</v>
      </c>
      <c r="U10" t="s">
        <v>293</v>
      </c>
      <c r="V10" t="s">
        <v>294</v>
      </c>
      <c r="W10" t="s">
        <v>295</v>
      </c>
      <c r="X10" t="s">
        <v>296</v>
      </c>
      <c r="Y10" t="s">
        <v>297</v>
      </c>
      <c r="Z10" t="s">
        <v>298</v>
      </c>
      <c r="AA10" t="s">
        <v>74</v>
      </c>
      <c r="AB10" t="s">
        <v>74</v>
      </c>
      <c r="AC10" t="s">
        <v>74</v>
      </c>
      <c r="AD10" t="s">
        <v>74</v>
      </c>
      <c r="AE10" t="s">
        <v>74</v>
      </c>
      <c r="AF10" t="s">
        <v>74</v>
      </c>
      <c r="AG10">
        <v>33</v>
      </c>
      <c r="AH10">
        <v>30</v>
      </c>
      <c r="AI10">
        <v>30</v>
      </c>
      <c r="AJ10">
        <v>0</v>
      </c>
      <c r="AK10">
        <v>12</v>
      </c>
      <c r="AL10" t="s">
        <v>299</v>
      </c>
      <c r="AM10" t="s">
        <v>176</v>
      </c>
      <c r="AN10" t="s">
        <v>300</v>
      </c>
      <c r="AO10" t="s">
        <v>301</v>
      </c>
      <c r="AP10" t="s">
        <v>74</v>
      </c>
      <c r="AQ10" t="s">
        <v>74</v>
      </c>
      <c r="AR10" t="s">
        <v>302</v>
      </c>
      <c r="AS10" t="s">
        <v>303</v>
      </c>
      <c r="AT10" t="s">
        <v>304</v>
      </c>
      <c r="AU10">
        <v>2010</v>
      </c>
      <c r="AV10">
        <v>34</v>
      </c>
      <c r="AW10">
        <v>6</v>
      </c>
      <c r="AX10" t="s">
        <v>74</v>
      </c>
      <c r="AY10" t="s">
        <v>74</v>
      </c>
      <c r="AZ10" t="s">
        <v>74</v>
      </c>
      <c r="BA10" t="s">
        <v>74</v>
      </c>
      <c r="BB10">
        <v>491</v>
      </c>
      <c r="BC10">
        <v>499</v>
      </c>
      <c r="BD10" t="s">
        <v>74</v>
      </c>
      <c r="BE10" t="s">
        <v>305</v>
      </c>
      <c r="BF10" t="str">
        <f>HYPERLINK("http://dx.doi.org/10.1177/0165025409360303","http://dx.doi.org/10.1177/0165025409360303")</f>
        <v>http://dx.doi.org/10.1177/0165025409360303</v>
      </c>
      <c r="BG10" t="s">
        <v>74</v>
      </c>
      <c r="BH10" t="s">
        <v>74</v>
      </c>
      <c r="BI10">
        <v>9</v>
      </c>
      <c r="BJ10" t="s">
        <v>101</v>
      </c>
      <c r="BK10" t="s">
        <v>102</v>
      </c>
      <c r="BL10" t="s">
        <v>103</v>
      </c>
      <c r="BM10" t="s">
        <v>306</v>
      </c>
      <c r="BN10" t="s">
        <v>74</v>
      </c>
      <c r="BO10" t="s">
        <v>74</v>
      </c>
      <c r="BP10" t="s">
        <v>74</v>
      </c>
      <c r="BQ10" t="s">
        <v>74</v>
      </c>
      <c r="BR10" t="s">
        <v>105</v>
      </c>
      <c r="BS10" t="s">
        <v>307</v>
      </c>
      <c r="BT10" t="str">
        <f>HYPERLINK("https%3A%2F%2Fwww.webofscience.com%2Fwos%2Fwoscc%2Ffull-record%2FWOS:000283537100002","View Full Record in Web of Science")</f>
        <v>View Full Record in Web of Science</v>
      </c>
    </row>
    <row r="11" spans="1:72" x14ac:dyDescent="0.25">
      <c r="A11" t="s">
        <v>72</v>
      </c>
      <c r="B11" t="s">
        <v>308</v>
      </c>
      <c r="C11" t="s">
        <v>74</v>
      </c>
      <c r="D11" t="s">
        <v>74</v>
      </c>
      <c r="E11" t="s">
        <v>74</v>
      </c>
      <c r="F11" t="s">
        <v>309</v>
      </c>
      <c r="G11" t="s">
        <v>74</v>
      </c>
      <c r="H11" t="s">
        <v>74</v>
      </c>
      <c r="I11" t="s">
        <v>310</v>
      </c>
      <c r="J11" t="s">
        <v>311</v>
      </c>
      <c r="K11" t="s">
        <v>74</v>
      </c>
      <c r="L11" t="s">
        <v>74</v>
      </c>
      <c r="M11" t="s">
        <v>78</v>
      </c>
      <c r="N11" t="s">
        <v>79</v>
      </c>
      <c r="O11" t="s">
        <v>74</v>
      </c>
      <c r="P11" t="s">
        <v>74</v>
      </c>
      <c r="Q11" t="s">
        <v>74</v>
      </c>
      <c r="R11" t="s">
        <v>74</v>
      </c>
      <c r="S11" t="s">
        <v>74</v>
      </c>
      <c r="T11" t="s">
        <v>312</v>
      </c>
      <c r="U11" t="s">
        <v>313</v>
      </c>
      <c r="V11" t="s">
        <v>314</v>
      </c>
      <c r="W11" t="s">
        <v>315</v>
      </c>
      <c r="X11" t="s">
        <v>316</v>
      </c>
      <c r="Y11" t="s">
        <v>317</v>
      </c>
      <c r="Z11" t="s">
        <v>318</v>
      </c>
      <c r="AA11" t="s">
        <v>319</v>
      </c>
      <c r="AB11" t="s">
        <v>320</v>
      </c>
      <c r="AC11" t="s">
        <v>321</v>
      </c>
      <c r="AD11" t="s">
        <v>322</v>
      </c>
      <c r="AE11" t="s">
        <v>323</v>
      </c>
      <c r="AF11" t="s">
        <v>74</v>
      </c>
      <c r="AG11">
        <v>82</v>
      </c>
      <c r="AH11">
        <v>6</v>
      </c>
      <c r="AI11">
        <v>6</v>
      </c>
      <c r="AJ11">
        <v>0</v>
      </c>
      <c r="AK11">
        <v>4</v>
      </c>
      <c r="AL11" t="s">
        <v>324</v>
      </c>
      <c r="AM11" t="s">
        <v>176</v>
      </c>
      <c r="AN11" t="s">
        <v>325</v>
      </c>
      <c r="AO11" t="s">
        <v>326</v>
      </c>
      <c r="AP11" t="s">
        <v>74</v>
      </c>
      <c r="AQ11" t="s">
        <v>74</v>
      </c>
      <c r="AR11" t="s">
        <v>311</v>
      </c>
      <c r="AS11" t="s">
        <v>327</v>
      </c>
      <c r="AT11" t="s">
        <v>328</v>
      </c>
      <c r="AU11">
        <v>2019</v>
      </c>
      <c r="AV11">
        <v>7</v>
      </c>
      <c r="AW11" t="s">
        <v>74</v>
      </c>
      <c r="AX11" t="s">
        <v>74</v>
      </c>
      <c r="AY11" t="s">
        <v>74</v>
      </c>
      <c r="AZ11" t="s">
        <v>74</v>
      </c>
      <c r="BA11" t="s">
        <v>74</v>
      </c>
      <c r="BB11" t="s">
        <v>74</v>
      </c>
      <c r="BC11" t="s">
        <v>74</v>
      </c>
      <c r="BD11" t="s">
        <v>329</v>
      </c>
      <c r="BE11" t="s">
        <v>330</v>
      </c>
      <c r="BF11" t="str">
        <f>HYPERLINK("http://dx.doi.org/10.7717/peerj.6433","http://dx.doi.org/10.7717/peerj.6433")</f>
        <v>http://dx.doi.org/10.7717/peerj.6433</v>
      </c>
      <c r="BG11" t="s">
        <v>74</v>
      </c>
      <c r="BH11" t="s">
        <v>74</v>
      </c>
      <c r="BI11">
        <v>24</v>
      </c>
      <c r="BJ11" t="s">
        <v>331</v>
      </c>
      <c r="BK11" t="s">
        <v>332</v>
      </c>
      <c r="BL11" t="s">
        <v>333</v>
      </c>
      <c r="BM11" t="s">
        <v>334</v>
      </c>
      <c r="BN11">
        <v>30809442</v>
      </c>
      <c r="BO11" t="s">
        <v>335</v>
      </c>
      <c r="BP11" t="s">
        <v>74</v>
      </c>
      <c r="BQ11" t="s">
        <v>74</v>
      </c>
      <c r="BR11" t="s">
        <v>105</v>
      </c>
      <c r="BS11" t="s">
        <v>336</v>
      </c>
      <c r="BT11" t="str">
        <f>HYPERLINK("https%3A%2F%2Fwww.webofscience.com%2Fwos%2Fwoscc%2Ffull-record%2FWOS:000459240200006","View Full Record in Web of Science")</f>
        <v>View Full Record in Web of Science</v>
      </c>
    </row>
    <row r="12" spans="1:72" x14ac:dyDescent="0.25">
      <c r="A12" t="s">
        <v>72</v>
      </c>
      <c r="B12" t="s">
        <v>337</v>
      </c>
      <c r="C12" t="s">
        <v>74</v>
      </c>
      <c r="D12" t="s">
        <v>74</v>
      </c>
      <c r="E12" t="s">
        <v>74</v>
      </c>
      <c r="F12" t="s">
        <v>338</v>
      </c>
      <c r="G12" t="s">
        <v>74</v>
      </c>
      <c r="H12" t="s">
        <v>74</v>
      </c>
      <c r="I12" t="s">
        <v>339</v>
      </c>
      <c r="J12" t="s">
        <v>340</v>
      </c>
      <c r="K12" t="s">
        <v>74</v>
      </c>
      <c r="L12" t="s">
        <v>74</v>
      </c>
      <c r="M12" t="s">
        <v>78</v>
      </c>
      <c r="N12" t="s">
        <v>79</v>
      </c>
      <c r="O12" t="s">
        <v>74</v>
      </c>
      <c r="P12" t="s">
        <v>74</v>
      </c>
      <c r="Q12" t="s">
        <v>74</v>
      </c>
      <c r="R12" t="s">
        <v>74</v>
      </c>
      <c r="S12" t="s">
        <v>74</v>
      </c>
      <c r="T12" t="s">
        <v>341</v>
      </c>
      <c r="U12" t="s">
        <v>74</v>
      </c>
      <c r="V12" t="s">
        <v>342</v>
      </c>
      <c r="W12" t="s">
        <v>343</v>
      </c>
      <c r="X12" t="s">
        <v>344</v>
      </c>
      <c r="Y12" t="s">
        <v>345</v>
      </c>
      <c r="Z12" t="s">
        <v>74</v>
      </c>
      <c r="AA12" t="s">
        <v>346</v>
      </c>
      <c r="AB12" t="s">
        <v>347</v>
      </c>
      <c r="AC12" t="s">
        <v>348</v>
      </c>
      <c r="AD12" t="s">
        <v>349</v>
      </c>
      <c r="AE12" t="s">
        <v>350</v>
      </c>
      <c r="AF12" t="s">
        <v>74</v>
      </c>
      <c r="AG12">
        <v>19</v>
      </c>
      <c r="AH12">
        <v>0</v>
      </c>
      <c r="AI12">
        <v>0</v>
      </c>
      <c r="AJ12">
        <v>0</v>
      </c>
      <c r="AK12">
        <v>2</v>
      </c>
      <c r="AL12" t="s">
        <v>351</v>
      </c>
      <c r="AM12" t="s">
        <v>352</v>
      </c>
      <c r="AN12" t="s">
        <v>353</v>
      </c>
      <c r="AO12" t="s">
        <v>354</v>
      </c>
      <c r="AP12" t="s">
        <v>74</v>
      </c>
      <c r="AQ12" t="s">
        <v>74</v>
      </c>
      <c r="AR12" t="s">
        <v>355</v>
      </c>
      <c r="AS12" t="s">
        <v>356</v>
      </c>
      <c r="AT12" t="s">
        <v>181</v>
      </c>
      <c r="AU12">
        <v>2017</v>
      </c>
      <c r="AV12">
        <v>7</v>
      </c>
      <c r="AW12">
        <v>10</v>
      </c>
      <c r="AX12" t="s">
        <v>74</v>
      </c>
      <c r="AY12" t="s">
        <v>74</v>
      </c>
      <c r="AZ12" t="s">
        <v>74</v>
      </c>
      <c r="BA12" t="s">
        <v>74</v>
      </c>
      <c r="BB12">
        <v>96</v>
      </c>
      <c r="BC12">
        <v>100</v>
      </c>
      <c r="BD12" t="s">
        <v>74</v>
      </c>
      <c r="BE12" t="s">
        <v>74</v>
      </c>
      <c r="BF12" t="s">
        <v>74</v>
      </c>
      <c r="BG12" t="s">
        <v>74</v>
      </c>
      <c r="BH12" t="s">
        <v>74</v>
      </c>
      <c r="BI12">
        <v>5</v>
      </c>
      <c r="BJ12" t="s">
        <v>357</v>
      </c>
      <c r="BK12" t="s">
        <v>159</v>
      </c>
      <c r="BL12" t="s">
        <v>357</v>
      </c>
      <c r="BM12" t="s">
        <v>358</v>
      </c>
      <c r="BN12" t="s">
        <v>74</v>
      </c>
      <c r="BO12" t="s">
        <v>74</v>
      </c>
      <c r="BP12" t="s">
        <v>74</v>
      </c>
      <c r="BQ12" t="s">
        <v>74</v>
      </c>
      <c r="BR12" t="s">
        <v>105</v>
      </c>
      <c r="BS12" t="s">
        <v>359</v>
      </c>
      <c r="BT12" t="str">
        <f>HYPERLINK("https%3A%2F%2Fwww.webofscience.com%2Fwos%2Fwoscc%2Ffull-record%2FWOS:000417359700016","View Full Record in Web of Science")</f>
        <v>View Full Record in Web of Science</v>
      </c>
    </row>
    <row r="13" spans="1:72" x14ac:dyDescent="0.25">
      <c r="A13" t="s">
        <v>72</v>
      </c>
      <c r="B13" t="s">
        <v>360</v>
      </c>
      <c r="C13" t="s">
        <v>74</v>
      </c>
      <c r="D13" t="s">
        <v>74</v>
      </c>
      <c r="E13" t="s">
        <v>74</v>
      </c>
      <c r="F13" t="s">
        <v>361</v>
      </c>
      <c r="G13" t="s">
        <v>74</v>
      </c>
      <c r="H13" t="s">
        <v>74</v>
      </c>
      <c r="I13" t="s">
        <v>362</v>
      </c>
      <c r="J13" t="s">
        <v>363</v>
      </c>
      <c r="K13" t="s">
        <v>74</v>
      </c>
      <c r="L13" t="s">
        <v>74</v>
      </c>
      <c r="M13" t="s">
        <v>78</v>
      </c>
      <c r="N13" t="s">
        <v>79</v>
      </c>
      <c r="O13" t="s">
        <v>74</v>
      </c>
      <c r="P13" t="s">
        <v>74</v>
      </c>
      <c r="Q13" t="s">
        <v>74</v>
      </c>
      <c r="R13" t="s">
        <v>74</v>
      </c>
      <c r="S13" t="s">
        <v>74</v>
      </c>
      <c r="T13" t="s">
        <v>364</v>
      </c>
      <c r="U13" t="s">
        <v>365</v>
      </c>
      <c r="V13" t="s">
        <v>366</v>
      </c>
      <c r="W13" t="s">
        <v>367</v>
      </c>
      <c r="X13" t="s">
        <v>368</v>
      </c>
      <c r="Y13" t="s">
        <v>369</v>
      </c>
      <c r="Z13" t="s">
        <v>370</v>
      </c>
      <c r="AA13" t="s">
        <v>74</v>
      </c>
      <c r="AB13" t="s">
        <v>74</v>
      </c>
      <c r="AC13" t="s">
        <v>74</v>
      </c>
      <c r="AD13" t="s">
        <v>74</v>
      </c>
      <c r="AE13" t="s">
        <v>74</v>
      </c>
      <c r="AF13" t="s">
        <v>74</v>
      </c>
      <c r="AG13">
        <v>62</v>
      </c>
      <c r="AH13">
        <v>27</v>
      </c>
      <c r="AI13">
        <v>27</v>
      </c>
      <c r="AJ13">
        <v>2</v>
      </c>
      <c r="AK13">
        <v>6</v>
      </c>
      <c r="AL13" t="s">
        <v>202</v>
      </c>
      <c r="AM13" t="s">
        <v>203</v>
      </c>
      <c r="AN13" t="s">
        <v>204</v>
      </c>
      <c r="AO13" t="s">
        <v>74</v>
      </c>
      <c r="AP13" t="s">
        <v>371</v>
      </c>
      <c r="AQ13" t="s">
        <v>74</v>
      </c>
      <c r="AR13" t="s">
        <v>372</v>
      </c>
      <c r="AS13" t="s">
        <v>373</v>
      </c>
      <c r="AT13" t="s">
        <v>374</v>
      </c>
      <c r="AU13">
        <v>2018</v>
      </c>
      <c r="AV13">
        <v>9</v>
      </c>
      <c r="AW13" t="s">
        <v>74</v>
      </c>
      <c r="AX13" t="s">
        <v>74</v>
      </c>
      <c r="AY13" t="s">
        <v>74</v>
      </c>
      <c r="AZ13" t="s">
        <v>74</v>
      </c>
      <c r="BA13" t="s">
        <v>74</v>
      </c>
      <c r="BB13" t="s">
        <v>74</v>
      </c>
      <c r="BC13" t="s">
        <v>74</v>
      </c>
      <c r="BD13">
        <v>1734</v>
      </c>
      <c r="BE13" t="s">
        <v>375</v>
      </c>
      <c r="BF13" t="str">
        <f>HYPERLINK("http://dx.doi.org/10.3389/fphys.2018.01734","http://dx.doi.org/10.3389/fphys.2018.01734")</f>
        <v>http://dx.doi.org/10.3389/fphys.2018.01734</v>
      </c>
      <c r="BG13" t="s">
        <v>74</v>
      </c>
      <c r="BH13" t="s">
        <v>74</v>
      </c>
      <c r="BI13">
        <v>11</v>
      </c>
      <c r="BJ13" t="s">
        <v>376</v>
      </c>
      <c r="BK13" t="s">
        <v>332</v>
      </c>
      <c r="BL13" t="s">
        <v>376</v>
      </c>
      <c r="BM13" t="s">
        <v>377</v>
      </c>
      <c r="BN13">
        <v>30546322</v>
      </c>
      <c r="BO13" t="s">
        <v>212</v>
      </c>
      <c r="BP13" t="s">
        <v>74</v>
      </c>
      <c r="BQ13" t="s">
        <v>74</v>
      </c>
      <c r="BR13" t="s">
        <v>105</v>
      </c>
      <c r="BS13" t="s">
        <v>378</v>
      </c>
      <c r="BT13" t="str">
        <f>HYPERLINK("https%3A%2F%2Fwww.webofscience.com%2Fwos%2Fwoscc%2Ffull-record%2FWOS:000451675900001","View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2023-10-09T05:27:46Z</dcterms:created>
  <dcterms:modified xsi:type="dcterms:W3CDTF">2023-10-09T05:27:46Z</dcterms:modified>
</cp:coreProperties>
</file>